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1095" windowWidth="12855" windowHeight="8790" tabRatio="849" firstSheet="1" activeTab="10"/>
  </bookViews>
  <sheets>
    <sheet name="Прил0" sheetId="48" r:id="rId1"/>
    <sheet name="прил1" sheetId="6" r:id="rId2"/>
    <sheet name="прил.2" sheetId="40" r:id="rId3"/>
    <sheet name="прил._3" sheetId="24" r:id="rId4"/>
    <sheet name="Прил 4" sheetId="42" r:id="rId5"/>
    <sheet name="Прил 10+" sheetId="47" state="hidden" r:id="rId6"/>
    <sheet name="Прил 7" sheetId="49" r:id="rId7"/>
    <sheet name="Заимст 9" sheetId="51" r:id="rId8"/>
    <sheet name="Заимст ин 10" sheetId="52" r:id="rId9"/>
    <sheet name="Гарант 11" sheetId="53" r:id="rId10"/>
    <sheet name="Гарант ин 12" sheetId="54" r:id="rId11"/>
  </sheets>
  <definedNames>
    <definedName name="_xlnm._FilterDatabase" localSheetId="3" hidden="1">прил._3!$A$12:$K$182</definedName>
    <definedName name="_xlnm._FilterDatabase" localSheetId="2" hidden="1">прил.2!$A$10:$H$177</definedName>
    <definedName name="_xlnm.Print_Area" localSheetId="3">прил._3!$A$1:$M$197</definedName>
    <definedName name="_xlnm.Print_Area" localSheetId="2">прил.2!$A$6:$J$186</definedName>
    <definedName name="_xlnm.Print_Area" localSheetId="0">Прил0!$A$1:$B$86</definedName>
    <definedName name="_xlnm.Print_Area" localSheetId="1">прил1!$A$6:$F$48</definedName>
  </definedNames>
  <calcPr calcId="145621"/>
</workbook>
</file>

<file path=xl/calcChain.xml><?xml version="1.0" encoding="utf-8"?>
<calcChain xmlns="http://schemas.openxmlformats.org/spreadsheetml/2006/main">
  <c r="C14" i="51" l="1"/>
  <c r="B14" i="49"/>
  <c r="D14" i="49" s="1"/>
  <c r="B15" i="49"/>
  <c r="D15" i="49" s="1"/>
  <c r="C13" i="49"/>
  <c r="B13" i="49"/>
  <c r="C16" i="49"/>
  <c r="B16" i="49" l="1"/>
  <c r="D16" i="49" s="1"/>
  <c r="D13" i="49"/>
  <c r="G23" i="42"/>
  <c r="G13" i="42"/>
  <c r="G25" i="42" l="1"/>
  <c r="G26" i="42"/>
  <c r="G27" i="42"/>
  <c r="G28" i="42"/>
  <c r="G29" i="42"/>
  <c r="G30" i="42"/>
  <c r="G24" i="42"/>
  <c r="G31" i="42"/>
  <c r="D17" i="42"/>
  <c r="D13" i="42" s="1"/>
  <c r="E17" i="42"/>
  <c r="E13" i="42" s="1"/>
  <c r="F17" i="42"/>
  <c r="F13" i="42" s="1"/>
  <c r="D18" i="42"/>
  <c r="E18" i="42"/>
  <c r="F18" i="42"/>
  <c r="D23" i="42"/>
  <c r="E23" i="42"/>
  <c r="F23" i="42"/>
  <c r="F24" i="42"/>
  <c r="F25" i="42"/>
  <c r="F26" i="42"/>
  <c r="F28" i="42"/>
  <c r="F29" i="42"/>
  <c r="F30" i="42"/>
  <c r="K132" i="40"/>
  <c r="L132" i="40" s="1"/>
  <c r="K177" i="40"/>
  <c r="K158" i="40"/>
  <c r="K153" i="40"/>
  <c r="L153" i="40" s="1"/>
  <c r="K133" i="40"/>
  <c r="K131" i="40"/>
  <c r="L131" i="40" s="1"/>
  <c r="K129" i="40"/>
  <c r="K128" i="40"/>
  <c r="L128" i="40" s="1"/>
  <c r="K127" i="40"/>
  <c r="L127" i="40" s="1"/>
  <c r="K123" i="40"/>
  <c r="K119" i="40"/>
  <c r="K116" i="40"/>
  <c r="L116" i="40" s="1"/>
  <c r="K113" i="40"/>
  <c r="L113" i="40" s="1"/>
  <c r="K109" i="40"/>
  <c r="L109" i="40" s="1"/>
  <c r="K88" i="40"/>
  <c r="L88" i="40" s="1"/>
  <c r="K77" i="40"/>
  <c r="L77" i="40" s="1"/>
  <c r="K59" i="40"/>
  <c r="K53" i="40"/>
  <c r="K22" i="40"/>
  <c r="K21" i="40" s="1"/>
  <c r="L11" i="40"/>
  <c r="L12" i="40"/>
  <c r="L13" i="40"/>
  <c r="L14" i="40"/>
  <c r="L15" i="40"/>
  <c r="L16" i="40"/>
  <c r="L17" i="40"/>
  <c r="L18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6" i="40"/>
  <c r="L47" i="40"/>
  <c r="L48" i="40"/>
  <c r="L49" i="40"/>
  <c r="L51" i="40"/>
  <c r="L53" i="40"/>
  <c r="L54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8" i="40"/>
  <c r="L79" i="40"/>
  <c r="L80" i="40"/>
  <c r="L81" i="40"/>
  <c r="L83" i="40"/>
  <c r="L84" i="40"/>
  <c r="L85" i="40"/>
  <c r="L89" i="40"/>
  <c r="L90" i="40"/>
  <c r="L91" i="40"/>
  <c r="L92" i="40"/>
  <c r="L95" i="40"/>
  <c r="L96" i="40"/>
  <c r="L97" i="40"/>
  <c r="L98" i="40"/>
  <c r="L99" i="40"/>
  <c r="L100" i="40"/>
  <c r="L101" i="40"/>
  <c r="L102" i="40"/>
  <c r="L103" i="40"/>
  <c r="L104" i="40"/>
  <c r="L105" i="40"/>
  <c r="L106" i="40"/>
  <c r="L118" i="40"/>
  <c r="L119" i="40"/>
  <c r="L121" i="40"/>
  <c r="L123" i="40"/>
  <c r="L129" i="40"/>
  <c r="L133" i="40"/>
  <c r="L134" i="40"/>
  <c r="L135" i="40"/>
  <c r="L136" i="40"/>
  <c r="L137" i="40"/>
  <c r="L138" i="40"/>
  <c r="L139" i="40"/>
  <c r="L140" i="40"/>
  <c r="L141" i="40"/>
  <c r="L142" i="40"/>
  <c r="L143" i="40"/>
  <c r="L144" i="40"/>
  <c r="L145" i="40"/>
  <c r="L146" i="40"/>
  <c r="L147" i="40"/>
  <c r="L148" i="40"/>
  <c r="L150" i="40"/>
  <c r="L151" i="40"/>
  <c r="L155" i="40"/>
  <c r="L156" i="40"/>
  <c r="L158" i="40"/>
  <c r="L159" i="40"/>
  <c r="L160" i="40"/>
  <c r="L161" i="40"/>
  <c r="L162" i="40"/>
  <c r="L163" i="40"/>
  <c r="L164" i="40"/>
  <c r="L165" i="40"/>
  <c r="L166" i="40"/>
  <c r="L167" i="40"/>
  <c r="L168" i="40"/>
  <c r="L169" i="40"/>
  <c r="L170" i="40"/>
  <c r="L171" i="40"/>
  <c r="L172" i="40"/>
  <c r="L173" i="40"/>
  <c r="L177" i="40"/>
  <c r="L178" i="40"/>
  <c r="L179" i="40"/>
  <c r="L180" i="40"/>
  <c r="L181" i="40"/>
  <c r="L182" i="40"/>
  <c r="L183" i="40"/>
  <c r="H36" i="40"/>
  <c r="H37" i="40"/>
  <c r="K36" i="40"/>
  <c r="K135" i="40"/>
  <c r="K136" i="40"/>
  <c r="I12" i="40"/>
  <c r="I11" i="40" s="1"/>
  <c r="K12" i="40"/>
  <c r="K11" i="40" s="1"/>
  <c r="I13" i="40"/>
  <c r="J13" i="40"/>
  <c r="J12" i="40" s="1"/>
  <c r="J11" i="40" s="1"/>
  <c r="K13" i="40"/>
  <c r="I15" i="40"/>
  <c r="I17" i="40"/>
  <c r="K17" i="40"/>
  <c r="I18" i="40"/>
  <c r="I16" i="40" s="1"/>
  <c r="J18" i="40"/>
  <c r="J17" i="40" s="1"/>
  <c r="K18" i="40"/>
  <c r="K16" i="40" s="1"/>
  <c r="K15" i="40" s="1"/>
  <c r="I21" i="40"/>
  <c r="I20" i="40" s="1"/>
  <c r="I22" i="40"/>
  <c r="J22" i="40"/>
  <c r="J21" i="40" s="1"/>
  <c r="J20" i="40" s="1"/>
  <c r="J19" i="40" s="1"/>
  <c r="I23" i="40"/>
  <c r="I19" i="40" s="1"/>
  <c r="J24" i="40"/>
  <c r="J23" i="40" s="1"/>
  <c r="I25" i="40"/>
  <c r="I24" i="40" s="1"/>
  <c r="J25" i="40"/>
  <c r="K25" i="40"/>
  <c r="K24" i="40" s="1"/>
  <c r="K23" i="40" s="1"/>
  <c r="I26" i="40"/>
  <c r="J26" i="40"/>
  <c r="K26" i="40"/>
  <c r="I31" i="40"/>
  <c r="I28" i="40" s="1"/>
  <c r="I27" i="40" s="1"/>
  <c r="K31" i="40"/>
  <c r="K28" i="40" s="1"/>
  <c r="I32" i="40"/>
  <c r="J32" i="40"/>
  <c r="J31" i="40" s="1"/>
  <c r="J28" i="40" s="1"/>
  <c r="K32" i="40"/>
  <c r="I33" i="40"/>
  <c r="J33" i="40"/>
  <c r="K33" i="40"/>
  <c r="I34" i="40"/>
  <c r="J34" i="40"/>
  <c r="K34" i="40"/>
  <c r="I38" i="40"/>
  <c r="J38" i="40"/>
  <c r="K38" i="40"/>
  <c r="I40" i="40"/>
  <c r="I39" i="40" s="1"/>
  <c r="K40" i="40"/>
  <c r="K39" i="40" s="1"/>
  <c r="K27" i="40" s="1"/>
  <c r="I41" i="40"/>
  <c r="J41" i="40"/>
  <c r="J40" i="40" s="1"/>
  <c r="J39" i="40" s="1"/>
  <c r="K41" i="40"/>
  <c r="J45" i="40"/>
  <c r="J44" i="40" s="1"/>
  <c r="I46" i="40"/>
  <c r="I45" i="40" s="1"/>
  <c r="I44" i="40" s="1"/>
  <c r="I42" i="40" s="1"/>
  <c r="J46" i="40"/>
  <c r="K45" i="40"/>
  <c r="K44" i="40" s="1"/>
  <c r="K42" i="40" s="1"/>
  <c r="L42" i="40" s="1"/>
  <c r="I48" i="40"/>
  <c r="K48" i="40"/>
  <c r="I49" i="40"/>
  <c r="I47" i="40" s="1"/>
  <c r="J49" i="40"/>
  <c r="J48" i="40" s="1"/>
  <c r="K49" i="40"/>
  <c r="K47" i="40" s="1"/>
  <c r="I52" i="40"/>
  <c r="I51" i="40" s="1"/>
  <c r="I50" i="40" s="1"/>
  <c r="I53" i="40"/>
  <c r="J53" i="40"/>
  <c r="J52" i="40" s="1"/>
  <c r="J51" i="40" s="1"/>
  <c r="J50" i="40" s="1"/>
  <c r="I54" i="40"/>
  <c r="J54" i="40"/>
  <c r="K54" i="40"/>
  <c r="K52" i="40" s="1"/>
  <c r="K51" i="40" s="1"/>
  <c r="K50" i="40" s="1"/>
  <c r="L50" i="40" s="1"/>
  <c r="I58" i="40"/>
  <c r="I57" i="40" s="1"/>
  <c r="I56" i="40" s="1"/>
  <c r="I55" i="40" s="1"/>
  <c r="I59" i="40"/>
  <c r="J59" i="40"/>
  <c r="J58" i="40" s="1"/>
  <c r="J57" i="40" s="1"/>
  <c r="J56" i="40" s="1"/>
  <c r="J55" i="40" s="1"/>
  <c r="I60" i="40"/>
  <c r="J60" i="40"/>
  <c r="K60" i="40"/>
  <c r="K58" i="40" s="1"/>
  <c r="K57" i="40" s="1"/>
  <c r="K56" i="40" s="1"/>
  <c r="K55" i="40" s="1"/>
  <c r="L55" i="40" s="1"/>
  <c r="J63" i="40"/>
  <c r="J65" i="40"/>
  <c r="J64" i="40" s="1"/>
  <c r="I66" i="40"/>
  <c r="I65" i="40" s="1"/>
  <c r="I64" i="40" s="1"/>
  <c r="I63" i="40" s="1"/>
  <c r="J66" i="40"/>
  <c r="K66" i="40"/>
  <c r="K65" i="40" s="1"/>
  <c r="K64" i="40" s="1"/>
  <c r="K63" i="40" s="1"/>
  <c r="J70" i="40"/>
  <c r="J72" i="40"/>
  <c r="J71" i="40" s="1"/>
  <c r="I73" i="40"/>
  <c r="J73" i="40"/>
  <c r="K73" i="40"/>
  <c r="J74" i="40"/>
  <c r="J76" i="40"/>
  <c r="I77" i="40"/>
  <c r="I75" i="40" s="1"/>
  <c r="J77" i="40"/>
  <c r="J75" i="40" s="1"/>
  <c r="I79" i="40"/>
  <c r="I78" i="40" s="1"/>
  <c r="J80" i="40"/>
  <c r="J79" i="40" s="1"/>
  <c r="J78" i="40" s="1"/>
  <c r="I81" i="40"/>
  <c r="I80" i="40" s="1"/>
  <c r="J81" i="40"/>
  <c r="K81" i="40"/>
  <c r="K80" i="40" s="1"/>
  <c r="K79" i="40" s="1"/>
  <c r="K78" i="40" s="1"/>
  <c r="I83" i="40"/>
  <c r="K83" i="40"/>
  <c r="I85" i="40"/>
  <c r="J85" i="40"/>
  <c r="J83" i="40" s="1"/>
  <c r="K85" i="40"/>
  <c r="I86" i="40"/>
  <c r="I82" i="40" s="1"/>
  <c r="J87" i="40"/>
  <c r="J86" i="40" s="1"/>
  <c r="J82" i="40" s="1"/>
  <c r="I88" i="40"/>
  <c r="I87" i="40" s="1"/>
  <c r="J88" i="40"/>
  <c r="K87" i="40"/>
  <c r="K86" i="40" s="1"/>
  <c r="K82" i="40" s="1"/>
  <c r="L82" i="40" s="1"/>
  <c r="J89" i="40"/>
  <c r="J91" i="40"/>
  <c r="I92" i="40"/>
  <c r="I90" i="40" s="1"/>
  <c r="J92" i="40"/>
  <c r="J90" i="40" s="1"/>
  <c r="K92" i="40"/>
  <c r="I95" i="40"/>
  <c r="J95" i="40"/>
  <c r="K95" i="40"/>
  <c r="I99" i="40"/>
  <c r="J99" i="40"/>
  <c r="J98" i="40" s="1"/>
  <c r="K99" i="40"/>
  <c r="I102" i="40"/>
  <c r="I98" i="40" s="1"/>
  <c r="J102" i="40"/>
  <c r="K102" i="40"/>
  <c r="K98" i="40" s="1"/>
  <c r="I108" i="40"/>
  <c r="I107" i="40" s="1"/>
  <c r="I109" i="40"/>
  <c r="I93" i="40" s="1"/>
  <c r="J109" i="40"/>
  <c r="J108" i="40" s="1"/>
  <c r="J94" i="40" s="1"/>
  <c r="K93" i="40"/>
  <c r="L93" i="40" s="1"/>
  <c r="I112" i="40"/>
  <c r="I113" i="40"/>
  <c r="I111" i="40" s="1"/>
  <c r="J113" i="40"/>
  <c r="J112" i="40" s="1"/>
  <c r="K111" i="40"/>
  <c r="L111" i="40" s="1"/>
  <c r="K115" i="40"/>
  <c r="L115" i="40" s="1"/>
  <c r="I116" i="40"/>
  <c r="I115" i="40" s="1"/>
  <c r="J116" i="40"/>
  <c r="J114" i="40" s="1"/>
  <c r="I119" i="40"/>
  <c r="I117" i="40" s="1"/>
  <c r="I118" i="40" s="1"/>
  <c r="J119" i="40"/>
  <c r="J117" i="40" s="1"/>
  <c r="J118" i="40" s="1"/>
  <c r="K117" i="40"/>
  <c r="K118" i="40" s="1"/>
  <c r="J120" i="40"/>
  <c r="I121" i="40"/>
  <c r="J121" i="40"/>
  <c r="K121" i="40"/>
  <c r="J122" i="40"/>
  <c r="I123" i="40"/>
  <c r="I120" i="40" s="1"/>
  <c r="J123" i="40"/>
  <c r="K120" i="40"/>
  <c r="L120" i="40" s="1"/>
  <c r="I127" i="40"/>
  <c r="I126" i="40" s="1"/>
  <c r="J127" i="40"/>
  <c r="I128" i="40"/>
  <c r="J128" i="40"/>
  <c r="J126" i="40" s="1"/>
  <c r="J125" i="40" s="1"/>
  <c r="I129" i="40"/>
  <c r="J129" i="40"/>
  <c r="J130" i="40"/>
  <c r="I131" i="40"/>
  <c r="I130" i="40" s="1"/>
  <c r="J131" i="40"/>
  <c r="I132" i="40"/>
  <c r="J132" i="40"/>
  <c r="I133" i="40"/>
  <c r="J133" i="40"/>
  <c r="I137" i="40"/>
  <c r="J137" i="40"/>
  <c r="K137" i="40"/>
  <c r="J139" i="40"/>
  <c r="I140" i="40"/>
  <c r="I138" i="40" s="1"/>
  <c r="J140" i="40"/>
  <c r="J138" i="40" s="1"/>
  <c r="K140" i="40"/>
  <c r="K138" i="40" s="1"/>
  <c r="I152" i="40"/>
  <c r="K152" i="40"/>
  <c r="L152" i="40" s="1"/>
  <c r="I153" i="40"/>
  <c r="I149" i="40" s="1"/>
  <c r="J153" i="40"/>
  <c r="J149" i="40" s="1"/>
  <c r="J155" i="40"/>
  <c r="I156" i="40"/>
  <c r="I155" i="40" s="1"/>
  <c r="J156" i="40"/>
  <c r="K156" i="40"/>
  <c r="K155" i="40" s="1"/>
  <c r="J157" i="40"/>
  <c r="J154" i="40" s="1"/>
  <c r="I158" i="40"/>
  <c r="I157" i="40" s="1"/>
  <c r="I154" i="40" s="1"/>
  <c r="J158" i="40"/>
  <c r="K157" i="40"/>
  <c r="K154" i="40" s="1"/>
  <c r="L154" i="40" s="1"/>
  <c r="I162" i="40"/>
  <c r="I160" i="40" s="1"/>
  <c r="J162" i="40"/>
  <c r="J159" i="40" s="1"/>
  <c r="K162" i="40"/>
  <c r="K160" i="40" s="1"/>
  <c r="I163" i="40"/>
  <c r="J163" i="40"/>
  <c r="K163" i="40"/>
  <c r="I164" i="40"/>
  <c r="J164" i="40"/>
  <c r="K164" i="40"/>
  <c r="I165" i="40"/>
  <c r="J165" i="40"/>
  <c r="K165" i="40"/>
  <c r="I166" i="40"/>
  <c r="J166" i="40"/>
  <c r="K166" i="40"/>
  <c r="I167" i="40"/>
  <c r="J167" i="40"/>
  <c r="K167" i="40"/>
  <c r="I168" i="40"/>
  <c r="J168" i="40"/>
  <c r="K168" i="40"/>
  <c r="I169" i="40"/>
  <c r="J169" i="40"/>
  <c r="K169" i="40"/>
  <c r="J172" i="40"/>
  <c r="J171" i="40" s="1"/>
  <c r="J170" i="40" s="1"/>
  <c r="I173" i="40"/>
  <c r="I172" i="40" s="1"/>
  <c r="I171" i="40" s="1"/>
  <c r="I170" i="40" s="1"/>
  <c r="J173" i="40"/>
  <c r="K173" i="40"/>
  <c r="K172" i="40" s="1"/>
  <c r="K171" i="40" s="1"/>
  <c r="K170" i="40" s="1"/>
  <c r="J176" i="40"/>
  <c r="J175" i="40" s="1"/>
  <c r="I177" i="40"/>
  <c r="I174" i="40" s="1"/>
  <c r="J177" i="40"/>
  <c r="J174" i="40" s="1"/>
  <c r="K174" i="40"/>
  <c r="L174" i="40" s="1"/>
  <c r="K40" i="6"/>
  <c r="K39" i="6" s="1"/>
  <c r="L39" i="6" s="1"/>
  <c r="E39" i="6"/>
  <c r="F39" i="6"/>
  <c r="G39" i="6"/>
  <c r="H39" i="6"/>
  <c r="I39" i="6"/>
  <c r="J39" i="6"/>
  <c r="D39" i="6"/>
  <c r="E36" i="6"/>
  <c r="F36" i="6"/>
  <c r="G36" i="6"/>
  <c r="H36" i="6"/>
  <c r="I36" i="6"/>
  <c r="J36" i="6"/>
  <c r="K36" i="6"/>
  <c r="D37" i="6"/>
  <c r="D36" i="6"/>
  <c r="E34" i="6"/>
  <c r="F34" i="6"/>
  <c r="G34" i="6"/>
  <c r="H34" i="6"/>
  <c r="I34" i="6"/>
  <c r="J34" i="6"/>
  <c r="K34" i="6"/>
  <c r="D34" i="6"/>
  <c r="E32" i="6"/>
  <c r="F32" i="6"/>
  <c r="G32" i="6"/>
  <c r="H32" i="6"/>
  <c r="I32" i="6"/>
  <c r="J32" i="6"/>
  <c r="K32" i="6"/>
  <c r="D32" i="6"/>
  <c r="E29" i="6"/>
  <c r="F29" i="6"/>
  <c r="G29" i="6"/>
  <c r="H29" i="6"/>
  <c r="I29" i="6"/>
  <c r="J29" i="6"/>
  <c r="K29" i="6"/>
  <c r="D29" i="6"/>
  <c r="E25" i="6"/>
  <c r="F25" i="6"/>
  <c r="G25" i="6"/>
  <c r="H25" i="6"/>
  <c r="I25" i="6"/>
  <c r="J25" i="6"/>
  <c r="K25" i="6"/>
  <c r="D25" i="6"/>
  <c r="E12" i="6"/>
  <c r="F12" i="6"/>
  <c r="G12" i="6"/>
  <c r="H12" i="6"/>
  <c r="I12" i="6"/>
  <c r="J12" i="6"/>
  <c r="K12" i="6"/>
  <c r="F11" i="6"/>
  <c r="H11" i="6"/>
  <c r="J11" i="6"/>
  <c r="K37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6" i="6"/>
  <c r="L27" i="6"/>
  <c r="L28" i="6"/>
  <c r="L30" i="6"/>
  <c r="L31" i="6"/>
  <c r="L33" i="6"/>
  <c r="L35" i="6"/>
  <c r="L36" i="6"/>
  <c r="L37" i="6"/>
  <c r="L38" i="6"/>
  <c r="L40" i="6"/>
  <c r="L41" i="6"/>
  <c r="L42" i="6"/>
  <c r="L43" i="6"/>
  <c r="L44" i="6"/>
  <c r="K35" i="6"/>
  <c r="K33" i="6"/>
  <c r="K31" i="6"/>
  <c r="K30" i="6"/>
  <c r="K27" i="6"/>
  <c r="K26" i="6"/>
  <c r="K23" i="6"/>
  <c r="K21" i="6"/>
  <c r="K20" i="6" s="1"/>
  <c r="K19" i="6"/>
  <c r="K18" i="6"/>
  <c r="K24" i="6"/>
  <c r="K38" i="6"/>
  <c r="K41" i="6"/>
  <c r="K42" i="6"/>
  <c r="K43" i="6"/>
  <c r="K44" i="6"/>
  <c r="K15" i="6"/>
  <c r="K14" i="6"/>
  <c r="K13" i="6"/>
  <c r="K16" i="6"/>
  <c r="E13" i="6"/>
  <c r="F13" i="6"/>
  <c r="G13" i="6"/>
  <c r="H13" i="6"/>
  <c r="I13" i="6"/>
  <c r="J13" i="6"/>
  <c r="E14" i="6"/>
  <c r="F14" i="6"/>
  <c r="G14" i="6"/>
  <c r="H14" i="6"/>
  <c r="I14" i="6"/>
  <c r="J14" i="6"/>
  <c r="E15" i="6"/>
  <c r="F15" i="6"/>
  <c r="G15" i="6"/>
  <c r="H15" i="6"/>
  <c r="I15" i="6"/>
  <c r="J15" i="6"/>
  <c r="E16" i="6"/>
  <c r="F16" i="6"/>
  <c r="G16" i="6"/>
  <c r="H16" i="6"/>
  <c r="I16" i="6"/>
  <c r="J16" i="6"/>
  <c r="E18" i="6"/>
  <c r="F18" i="6"/>
  <c r="G18" i="6"/>
  <c r="H18" i="6"/>
  <c r="I18" i="6"/>
  <c r="J18" i="6"/>
  <c r="E19" i="6"/>
  <c r="F19" i="6"/>
  <c r="G19" i="6"/>
  <c r="H19" i="6"/>
  <c r="I19" i="6"/>
  <c r="J19" i="6"/>
  <c r="F20" i="6"/>
  <c r="H20" i="6"/>
  <c r="J20" i="6"/>
  <c r="E21" i="6"/>
  <c r="E20" i="6" s="1"/>
  <c r="F21" i="6"/>
  <c r="G21" i="6"/>
  <c r="G20" i="6" s="1"/>
  <c r="H21" i="6"/>
  <c r="I21" i="6"/>
  <c r="I20" i="6" s="1"/>
  <c r="J21" i="6"/>
  <c r="E23" i="6"/>
  <c r="F23" i="6"/>
  <c r="G23" i="6"/>
  <c r="H23" i="6"/>
  <c r="I23" i="6"/>
  <c r="J23" i="6"/>
  <c r="E24" i="6"/>
  <c r="E22" i="6" s="1"/>
  <c r="F24" i="6"/>
  <c r="F22" i="6" s="1"/>
  <c r="G24" i="6"/>
  <c r="G22" i="6" s="1"/>
  <c r="H24" i="6"/>
  <c r="H22" i="6" s="1"/>
  <c r="I24" i="6"/>
  <c r="I22" i="6" s="1"/>
  <c r="J24" i="6"/>
  <c r="J22" i="6" s="1"/>
  <c r="E26" i="6"/>
  <c r="F26" i="6"/>
  <c r="G26" i="6"/>
  <c r="H26" i="6"/>
  <c r="I26" i="6"/>
  <c r="J26" i="6"/>
  <c r="E27" i="6"/>
  <c r="F27" i="6"/>
  <c r="G27" i="6"/>
  <c r="H27" i="6"/>
  <c r="I27" i="6"/>
  <c r="J27" i="6"/>
  <c r="E30" i="6"/>
  <c r="F30" i="6"/>
  <c r="G30" i="6"/>
  <c r="H30" i="6"/>
  <c r="I30" i="6"/>
  <c r="J30" i="6"/>
  <c r="E31" i="6"/>
  <c r="F31" i="6"/>
  <c r="G31" i="6"/>
  <c r="H31" i="6"/>
  <c r="I31" i="6"/>
  <c r="J31" i="6"/>
  <c r="E33" i="6"/>
  <c r="F33" i="6"/>
  <c r="G33" i="6"/>
  <c r="H33" i="6"/>
  <c r="I33" i="6"/>
  <c r="J33" i="6"/>
  <c r="E35" i="6"/>
  <c r="F35" i="6"/>
  <c r="G35" i="6"/>
  <c r="H35" i="6"/>
  <c r="I35" i="6"/>
  <c r="J35" i="6"/>
  <c r="E38" i="6"/>
  <c r="F38" i="6"/>
  <c r="G38" i="6"/>
  <c r="H38" i="6"/>
  <c r="I38" i="6"/>
  <c r="J38" i="6"/>
  <c r="E40" i="6"/>
  <c r="F40" i="6"/>
  <c r="G40" i="6"/>
  <c r="H40" i="6"/>
  <c r="I40" i="6"/>
  <c r="J40" i="6"/>
  <c r="E41" i="6"/>
  <c r="F41" i="6"/>
  <c r="G41" i="6"/>
  <c r="H41" i="6"/>
  <c r="I41" i="6"/>
  <c r="J41" i="6"/>
  <c r="E42" i="6"/>
  <c r="F42" i="6"/>
  <c r="G42" i="6"/>
  <c r="H42" i="6"/>
  <c r="I42" i="6"/>
  <c r="J42" i="6"/>
  <c r="E43" i="6"/>
  <c r="F43" i="6"/>
  <c r="G43" i="6"/>
  <c r="H43" i="6"/>
  <c r="I43" i="6"/>
  <c r="J43" i="6"/>
  <c r="E44" i="6"/>
  <c r="F44" i="6"/>
  <c r="G44" i="6"/>
  <c r="H44" i="6"/>
  <c r="I44" i="6"/>
  <c r="J44" i="6"/>
  <c r="L26" i="24"/>
  <c r="L25" i="24" s="1"/>
  <c r="L57" i="24"/>
  <c r="K57" i="24"/>
  <c r="M31" i="24"/>
  <c r="M15" i="24"/>
  <c r="M16" i="24"/>
  <c r="M17" i="24"/>
  <c r="M18" i="24"/>
  <c r="M19" i="24"/>
  <c r="M24" i="24"/>
  <c r="M36" i="24"/>
  <c r="M37" i="24"/>
  <c r="M38" i="24"/>
  <c r="M41" i="24"/>
  <c r="M44" i="24"/>
  <c r="M46" i="24"/>
  <c r="M47" i="24"/>
  <c r="M48" i="24"/>
  <c r="M49" i="24"/>
  <c r="M50" i="24"/>
  <c r="M51" i="24"/>
  <c r="M56" i="24"/>
  <c r="M61" i="24"/>
  <c r="M65" i="24"/>
  <c r="M69" i="24"/>
  <c r="M75" i="24"/>
  <c r="M76" i="24"/>
  <c r="M82" i="24"/>
  <c r="M86" i="24"/>
  <c r="M90" i="24"/>
  <c r="M94" i="24"/>
  <c r="M98" i="24"/>
  <c r="M104" i="24"/>
  <c r="M108" i="24"/>
  <c r="M111" i="24"/>
  <c r="M112" i="24"/>
  <c r="M117" i="24"/>
  <c r="M122" i="24"/>
  <c r="M125" i="24"/>
  <c r="M128" i="24"/>
  <c r="M133" i="24"/>
  <c r="M136" i="24"/>
  <c r="M139" i="24"/>
  <c r="M145" i="24"/>
  <c r="M146" i="24"/>
  <c r="M152" i="24"/>
  <c r="M153" i="24"/>
  <c r="M155" i="24"/>
  <c r="M158" i="24"/>
  <c r="M164" i="24"/>
  <c r="M169" i="24"/>
  <c r="M175" i="24"/>
  <c r="M176" i="24"/>
  <c r="M182" i="24"/>
  <c r="M188" i="24"/>
  <c r="L15" i="24"/>
  <c r="L16" i="24"/>
  <c r="L17" i="24"/>
  <c r="L18" i="24"/>
  <c r="L20" i="24"/>
  <c r="L13" i="24" s="1"/>
  <c r="L14" i="24" s="1"/>
  <c r="M14" i="24" s="1"/>
  <c r="L21" i="24"/>
  <c r="M21" i="24" s="1"/>
  <c r="L22" i="24"/>
  <c r="M22" i="24" s="1"/>
  <c r="L23" i="24"/>
  <c r="M23" i="24" s="1"/>
  <c r="L27" i="24"/>
  <c r="M27" i="24" s="1"/>
  <c r="L28" i="24"/>
  <c r="M28" i="24" s="1"/>
  <c r="L29" i="24"/>
  <c r="M29" i="24" s="1"/>
  <c r="L30" i="24"/>
  <c r="M30" i="24" s="1"/>
  <c r="L35" i="24"/>
  <c r="L34" i="24" s="1"/>
  <c r="M34" i="24" s="1"/>
  <c r="L40" i="24"/>
  <c r="L39" i="24" s="1"/>
  <c r="M39" i="24" s="1"/>
  <c r="L43" i="24"/>
  <c r="L45" i="24"/>
  <c r="M45" i="24" s="1"/>
  <c r="L52" i="24"/>
  <c r="M52" i="24" s="1"/>
  <c r="L53" i="24"/>
  <c r="M53" i="24" s="1"/>
  <c r="L54" i="24"/>
  <c r="M54" i="24" s="1"/>
  <c r="L55" i="24"/>
  <c r="M55" i="24" s="1"/>
  <c r="L58" i="24"/>
  <c r="M58" i="24" s="1"/>
  <c r="L59" i="24"/>
  <c r="M59" i="24" s="1"/>
  <c r="L60" i="24"/>
  <c r="M60" i="24" s="1"/>
  <c r="L62" i="24"/>
  <c r="M62" i="24" s="1"/>
  <c r="L63" i="24"/>
  <c r="M63" i="24" s="1"/>
  <c r="L64" i="24"/>
  <c r="M64" i="24" s="1"/>
  <c r="L68" i="24"/>
  <c r="L67" i="24" s="1"/>
  <c r="L70" i="24"/>
  <c r="L71" i="24" s="1"/>
  <c r="M71" i="24" s="1"/>
  <c r="L72" i="24"/>
  <c r="M72" i="24" s="1"/>
  <c r="L74" i="24"/>
  <c r="M74" i="24" s="1"/>
  <c r="L80" i="24"/>
  <c r="M80" i="24" s="1"/>
  <c r="L81" i="24"/>
  <c r="M81" i="24" s="1"/>
  <c r="L85" i="24"/>
  <c r="L84" i="24" s="1"/>
  <c r="L83" i="24" s="1"/>
  <c r="M83" i="24" s="1"/>
  <c r="L88" i="24"/>
  <c r="M88" i="24" s="1"/>
  <c r="L89" i="24"/>
  <c r="M89" i="24" s="1"/>
  <c r="L91" i="24"/>
  <c r="M91" i="24" s="1"/>
  <c r="L92" i="24"/>
  <c r="M92" i="24" s="1"/>
  <c r="L93" i="24"/>
  <c r="M93" i="24" s="1"/>
  <c r="L97" i="24"/>
  <c r="L96" i="24" s="1"/>
  <c r="L95" i="24" s="1"/>
  <c r="L87" i="24" s="1"/>
  <c r="M87" i="24" s="1"/>
  <c r="L103" i="24"/>
  <c r="L102" i="24" s="1"/>
  <c r="L107" i="24"/>
  <c r="L106" i="24" s="1"/>
  <c r="M106" i="24" s="1"/>
  <c r="L110" i="24"/>
  <c r="L109" i="24" s="1"/>
  <c r="M109" i="24" s="1"/>
  <c r="L116" i="24"/>
  <c r="M116" i="24" s="1"/>
  <c r="L114" i="24"/>
  <c r="M114" i="24" s="1"/>
  <c r="L118" i="24"/>
  <c r="M118" i="24" s="1"/>
  <c r="L119" i="24"/>
  <c r="M119" i="24" s="1"/>
  <c r="L120" i="24"/>
  <c r="M120" i="24" s="1"/>
  <c r="L121" i="24"/>
  <c r="M121" i="24" s="1"/>
  <c r="L125" i="24"/>
  <c r="L124" i="24" s="1"/>
  <c r="M124" i="24" s="1"/>
  <c r="L129" i="24"/>
  <c r="M129" i="24" s="1"/>
  <c r="L134" i="24"/>
  <c r="M134" i="24" s="1"/>
  <c r="L135" i="24"/>
  <c r="M135" i="24" s="1"/>
  <c r="L138" i="24"/>
  <c r="M138" i="24" s="1"/>
  <c r="L144" i="24"/>
  <c r="L143" i="24" s="1"/>
  <c r="L142" i="24" s="1"/>
  <c r="L141" i="24" s="1"/>
  <c r="L140" i="24" s="1"/>
  <c r="M140" i="24" s="1"/>
  <c r="L151" i="24"/>
  <c r="M151" i="24" s="1"/>
  <c r="L154" i="24"/>
  <c r="M154" i="24" s="1"/>
  <c r="L157" i="24"/>
  <c r="L156" i="24" s="1"/>
  <c r="L150" i="24" s="1"/>
  <c r="L149" i="24" s="1"/>
  <c r="L148" i="24" s="1"/>
  <c r="L147" i="24" s="1"/>
  <c r="M147" i="24" s="1"/>
  <c r="L160" i="24"/>
  <c r="L161" i="24"/>
  <c r="M161" i="24" s="1"/>
  <c r="L162" i="24"/>
  <c r="M162" i="24" s="1"/>
  <c r="L163" i="24"/>
  <c r="M163" i="24" s="1"/>
  <c r="L165" i="24"/>
  <c r="M165" i="24" s="1"/>
  <c r="L166" i="24"/>
  <c r="M166" i="24" s="1"/>
  <c r="L167" i="24"/>
  <c r="M167" i="24" s="1"/>
  <c r="L168" i="24"/>
  <c r="M168" i="24" s="1"/>
  <c r="L174" i="24"/>
  <c r="L173" i="24" s="1"/>
  <c r="L172" i="24" s="1"/>
  <c r="L171" i="24" s="1"/>
  <c r="L170" i="24" s="1"/>
  <c r="M170" i="24" s="1"/>
  <c r="L177" i="24"/>
  <c r="M177" i="24" s="1"/>
  <c r="L178" i="24"/>
  <c r="M178" i="24" s="1"/>
  <c r="L179" i="24"/>
  <c r="M179" i="24" s="1"/>
  <c r="L181" i="24"/>
  <c r="L180" i="24" s="1"/>
  <c r="M180" i="24" s="1"/>
  <c r="L183" i="24"/>
  <c r="M183" i="24" s="1"/>
  <c r="L185" i="24"/>
  <c r="M185" i="24" s="1"/>
  <c r="L187" i="24"/>
  <c r="L184" i="24" s="1"/>
  <c r="M184" i="24" s="1"/>
  <c r="L157" i="40" l="1"/>
  <c r="K149" i="40"/>
  <c r="L149" i="40" s="1"/>
  <c r="K130" i="40"/>
  <c r="L130" i="40" s="1"/>
  <c r="K126" i="40"/>
  <c r="L126" i="40" s="1"/>
  <c r="L117" i="40"/>
  <c r="K114" i="40"/>
  <c r="L114" i="40" s="1"/>
  <c r="K112" i="40"/>
  <c r="L112" i="40" s="1"/>
  <c r="K108" i="40"/>
  <c r="L87" i="40"/>
  <c r="L86" i="40"/>
  <c r="L58" i="40"/>
  <c r="L56" i="40"/>
  <c r="L57" i="40"/>
  <c r="L52" i="40"/>
  <c r="L45" i="40"/>
  <c r="L44" i="40"/>
  <c r="K20" i="40"/>
  <c r="L20" i="40" s="1"/>
  <c r="L21" i="40"/>
  <c r="J27" i="40"/>
  <c r="J124" i="40"/>
  <c r="I125" i="40"/>
  <c r="I124" i="40" s="1"/>
  <c r="K161" i="40"/>
  <c r="I161" i="40"/>
  <c r="J160" i="40"/>
  <c r="K159" i="40"/>
  <c r="I159" i="40"/>
  <c r="J152" i="40"/>
  <c r="K139" i="40"/>
  <c r="I139" i="40"/>
  <c r="K122" i="40"/>
  <c r="L122" i="40" s="1"/>
  <c r="I122" i="40"/>
  <c r="J115" i="40"/>
  <c r="I114" i="40"/>
  <c r="I110" i="40" s="1"/>
  <c r="J111" i="40"/>
  <c r="J110" i="40" s="1"/>
  <c r="J107" i="40"/>
  <c r="K94" i="40"/>
  <c r="L94" i="40" s="1"/>
  <c r="J93" i="40"/>
  <c r="K70" i="40"/>
  <c r="K72" i="40"/>
  <c r="K71" i="40" s="1"/>
  <c r="I70" i="40"/>
  <c r="I10" i="40" s="1"/>
  <c r="I72" i="40"/>
  <c r="I71" i="40" s="1"/>
  <c r="J47" i="40"/>
  <c r="J43" i="40" s="1"/>
  <c r="J42" i="40"/>
  <c r="K176" i="40"/>
  <c r="I176" i="40"/>
  <c r="I175" i="40" s="1"/>
  <c r="J161" i="40"/>
  <c r="I94" i="40"/>
  <c r="K89" i="40"/>
  <c r="K91" i="40"/>
  <c r="I89" i="40"/>
  <c r="I91" i="40"/>
  <c r="K90" i="40"/>
  <c r="K74" i="40"/>
  <c r="L74" i="40" s="1"/>
  <c r="K76" i="40"/>
  <c r="L76" i="40" s="1"/>
  <c r="I74" i="40"/>
  <c r="I76" i="40"/>
  <c r="K75" i="40"/>
  <c r="L75" i="40" s="1"/>
  <c r="K43" i="40"/>
  <c r="L43" i="40" s="1"/>
  <c r="I43" i="40"/>
  <c r="J16" i="40"/>
  <c r="J15" i="40" s="1"/>
  <c r="J10" i="40" s="1"/>
  <c r="L34" i="6"/>
  <c r="L32" i="6"/>
  <c r="L29" i="6"/>
  <c r="L25" i="6"/>
  <c r="K11" i="6"/>
  <c r="I11" i="6"/>
  <c r="G11" i="6"/>
  <c r="E11" i="6"/>
  <c r="K22" i="6"/>
  <c r="M13" i="24"/>
  <c r="M20" i="24"/>
  <c r="M187" i="24"/>
  <c r="M181" i="24"/>
  <c r="M171" i="24"/>
  <c r="M173" i="24"/>
  <c r="M174" i="24"/>
  <c r="M172" i="24"/>
  <c r="L159" i="24"/>
  <c r="M159" i="24" s="1"/>
  <c r="M160" i="24"/>
  <c r="M157" i="24"/>
  <c r="M156" i="24"/>
  <c r="M149" i="24"/>
  <c r="M150" i="24"/>
  <c r="M148" i="24"/>
  <c r="M144" i="24"/>
  <c r="M142" i="24"/>
  <c r="M143" i="24"/>
  <c r="M141" i="24"/>
  <c r="M110" i="24"/>
  <c r="L105" i="24"/>
  <c r="M105" i="24" s="1"/>
  <c r="M107" i="24"/>
  <c r="L101" i="24"/>
  <c r="M101" i="24" s="1"/>
  <c r="M102" i="24"/>
  <c r="M103" i="24"/>
  <c r="M96" i="24"/>
  <c r="M97" i="24"/>
  <c r="M95" i="24"/>
  <c r="M85" i="24"/>
  <c r="M84" i="24"/>
  <c r="M70" i="24"/>
  <c r="L66" i="24"/>
  <c r="M66" i="24" s="1"/>
  <c r="M67" i="24"/>
  <c r="M68" i="24"/>
  <c r="M57" i="24"/>
  <c r="L42" i="24"/>
  <c r="M42" i="24" s="1"/>
  <c r="M43" i="24"/>
  <c r="M40" i="24"/>
  <c r="M35" i="24"/>
  <c r="L33" i="24"/>
  <c r="M33" i="24" s="1"/>
  <c r="L123" i="24"/>
  <c r="L79" i="24"/>
  <c r="M79" i="24" s="1"/>
  <c r="L78" i="24"/>
  <c r="L186" i="24"/>
  <c r="M186" i="24" s="1"/>
  <c r="L137" i="24"/>
  <c r="M137" i="24" s="1"/>
  <c r="L132" i="24"/>
  <c r="M132" i="24" s="1"/>
  <c r="L130" i="24"/>
  <c r="M130" i="24" s="1"/>
  <c r="L126" i="24"/>
  <c r="M126" i="24" s="1"/>
  <c r="L115" i="24"/>
  <c r="M115" i="24" s="1"/>
  <c r="L113" i="24"/>
  <c r="M113" i="24" s="1"/>
  <c r="L32" i="24"/>
  <c r="L131" i="24"/>
  <c r="M131" i="24" s="1"/>
  <c r="L127" i="24"/>
  <c r="M127" i="24" s="1"/>
  <c r="L73" i="24"/>
  <c r="M73" i="24" s="1"/>
  <c r="K128" i="24"/>
  <c r="K175" i="40" l="1"/>
  <c r="L175" i="40" s="1"/>
  <c r="L176" i="40"/>
  <c r="K125" i="40"/>
  <c r="K124" i="40" s="1"/>
  <c r="K110" i="40"/>
  <c r="L110" i="40" s="1"/>
  <c r="K107" i="40"/>
  <c r="L107" i="40" s="1"/>
  <c r="L108" i="40"/>
  <c r="K19" i="40"/>
  <c r="L19" i="40" s="1"/>
  <c r="M123" i="24"/>
  <c r="L100" i="24"/>
  <c r="M100" i="24" s="1"/>
  <c r="L77" i="24"/>
  <c r="M77" i="24" s="1"/>
  <c r="M78" i="24"/>
  <c r="M32" i="24"/>
  <c r="H26" i="40"/>
  <c r="L124" i="40" l="1"/>
  <c r="K10" i="40"/>
  <c r="L125" i="40"/>
  <c r="L99" i="24"/>
  <c r="M99" i="24" s="1"/>
  <c r="L12" i="24"/>
  <c r="K108" i="24"/>
  <c r="H41" i="40" l="1"/>
  <c r="H40" i="40" s="1"/>
  <c r="H39" i="40" s="1"/>
  <c r="K111" i="24"/>
  <c r="K133" i="24"/>
  <c r="K158" i="24"/>
  <c r="K139" i="24"/>
  <c r="K126" i="24"/>
  <c r="K117" i="24"/>
  <c r="H81" i="40" l="1"/>
  <c r="K97" i="24"/>
  <c r="K96" i="24" s="1"/>
  <c r="K95" i="24" s="1"/>
  <c r="K87" i="24" s="1"/>
  <c r="H54" i="40" l="1"/>
  <c r="F172" i="40"/>
  <c r="H59" i="40" l="1"/>
  <c r="C59" i="40"/>
  <c r="D59" i="40"/>
  <c r="E59" i="40"/>
  <c r="F59" i="40"/>
  <c r="H60" i="40"/>
  <c r="B170" i="40"/>
  <c r="B171" i="40"/>
  <c r="B172" i="40"/>
  <c r="B173" i="40"/>
  <c r="C170" i="40"/>
  <c r="D170" i="40"/>
  <c r="E170" i="40"/>
  <c r="F170" i="40"/>
  <c r="C171" i="40"/>
  <c r="D171" i="40"/>
  <c r="E171" i="40"/>
  <c r="C172" i="40"/>
  <c r="D172" i="40"/>
  <c r="E172" i="40"/>
  <c r="C173" i="40"/>
  <c r="D173" i="40"/>
  <c r="E173" i="40"/>
  <c r="F173" i="40"/>
  <c r="G173" i="40"/>
  <c r="H58" i="40" l="1"/>
  <c r="K187" i="24"/>
  <c r="K186" i="24" s="1"/>
  <c r="K185" i="24"/>
  <c r="K183" i="24"/>
  <c r="D43" i="6" s="1"/>
  <c r="K184" i="24" l="1"/>
  <c r="K175" i="24"/>
  <c r="K174" i="24" s="1"/>
  <c r="K144" i="24"/>
  <c r="K143" i="24" s="1"/>
  <c r="K142" i="24" s="1"/>
  <c r="K141" i="24" s="1"/>
  <c r="D33" i="6" s="1"/>
  <c r="K37" i="24"/>
  <c r="K20" i="24"/>
  <c r="H173" i="40" l="1"/>
  <c r="H172" i="40" s="1"/>
  <c r="H171" i="40" s="1"/>
  <c r="H170" i="40" s="1"/>
  <c r="D44" i="6"/>
  <c r="D14" i="6" l="1"/>
  <c r="K130" i="24" l="1"/>
  <c r="H25" i="40" l="1"/>
  <c r="H24" i="40" s="1"/>
  <c r="H23" i="40" s="1"/>
  <c r="H80" i="40"/>
  <c r="H79" i="40" s="1"/>
  <c r="H78" i="40" s="1"/>
  <c r="H49" i="40"/>
  <c r="H183" i="40"/>
  <c r="D42" i="6"/>
  <c r="H48" i="40" l="1"/>
  <c r="H47" i="40"/>
  <c r="K110" i="24"/>
  <c r="K109" i="24" s="1"/>
  <c r="K151" i="24"/>
  <c r="K129" i="24" l="1"/>
  <c r="K85" i="24"/>
  <c r="K84" i="24" s="1"/>
  <c r="K83" i="24" s="1"/>
  <c r="K78" i="24" l="1"/>
  <c r="K79" i="24"/>
  <c r="D23" i="6"/>
  <c r="H33" i="40" l="1"/>
  <c r="H34" i="40"/>
  <c r="K77" i="24"/>
  <c r="K88" i="24"/>
  <c r="K89" i="24"/>
  <c r="K80" i="24"/>
  <c r="K81" i="24"/>
  <c r="C17" i="42"/>
  <c r="D24" i="6" l="1"/>
  <c r="C28" i="42"/>
  <c r="C29" i="42"/>
  <c r="C30" i="42"/>
  <c r="D21" i="6"/>
  <c r="D20" i="6" s="1"/>
  <c r="D27" i="6"/>
  <c r="D30" i="6"/>
  <c r="K116" i="24" l="1"/>
  <c r="H162" i="40"/>
  <c r="H131" i="40"/>
  <c r="H130" i="40" s="1"/>
  <c r="H128" i="40"/>
  <c r="H119" i="40"/>
  <c r="H92" i="40"/>
  <c r="H90" i="40" s="1"/>
  <c r="H77" i="40"/>
  <c r="H73" i="40"/>
  <c r="H66" i="40"/>
  <c r="H46" i="40"/>
  <c r="H32" i="40"/>
  <c r="H18" i="40"/>
  <c r="H22" i="40"/>
  <c r="H21" i="40" s="1"/>
  <c r="K138" i="24"/>
  <c r="K68" i="24"/>
  <c r="H31" i="40" l="1"/>
  <c r="H91" i="40"/>
  <c r="H89" i="40"/>
  <c r="C23" i="42"/>
  <c r="C18" i="42"/>
  <c r="C24" i="42"/>
  <c r="C26" i="42"/>
  <c r="D31" i="6"/>
  <c r="K135" i="24"/>
  <c r="K134" i="24"/>
  <c r="K131" i="24"/>
  <c r="K125" i="24"/>
  <c r="K121" i="24"/>
  <c r="K120" i="24"/>
  <c r="K119" i="24"/>
  <c r="K118" i="24"/>
  <c r="K91" i="24"/>
  <c r="H75" i="40" l="1"/>
  <c r="H76" i="40"/>
  <c r="H74" i="40"/>
  <c r="B66" i="40" l="1"/>
  <c r="B27" i="40"/>
  <c r="K35" i="24" l="1"/>
  <c r="H167" i="40"/>
  <c r="H177" i="40" l="1"/>
  <c r="H158" i="40"/>
  <c r="H156" i="40"/>
  <c r="H155" i="40" s="1"/>
  <c r="H153" i="40"/>
  <c r="H152" i="40" s="1"/>
  <c r="H140" i="40"/>
  <c r="H137" i="40"/>
  <c r="H133" i="40"/>
  <c r="H129" i="40"/>
  <c r="H127" i="40"/>
  <c r="H123" i="40"/>
  <c r="H113" i="40"/>
  <c r="H109" i="40"/>
  <c r="H93" i="40" s="1"/>
  <c r="H88" i="40"/>
  <c r="H85" i="40"/>
  <c r="H53" i="40"/>
  <c r="H52" i="40" s="1"/>
  <c r="H51" i="40" s="1"/>
  <c r="H38" i="40"/>
  <c r="H121" i="40"/>
  <c r="K45" i="24"/>
  <c r="K43" i="24"/>
  <c r="H126" i="40" l="1"/>
  <c r="K42" i="24"/>
  <c r="K32" i="24" s="1"/>
  <c r="K178" i="24"/>
  <c r="D15" i="6" l="1"/>
  <c r="H83" i="40"/>
  <c r="H157" i="40"/>
  <c r="H154" i="40" s="1"/>
  <c r="K140" i="24" l="1"/>
  <c r="B51" i="40" l="1"/>
  <c r="H160" i="40" l="1"/>
  <c r="K124" i="24"/>
  <c r="K123" i="24" s="1"/>
  <c r="K52" i="24"/>
  <c r="D18" i="6" s="1"/>
  <c r="K165" i="24"/>
  <c r="K137" i="24"/>
  <c r="K62" i="24"/>
  <c r="K63" i="24"/>
  <c r="K64" i="24"/>
  <c r="H16" i="40"/>
  <c r="H15" i="40" s="1"/>
  <c r="H65" i="40"/>
  <c r="H64" i="40" s="1"/>
  <c r="H63" i="40" s="1"/>
  <c r="H70" i="40"/>
  <c r="H108" i="40"/>
  <c r="H111" i="40"/>
  <c r="H117" i="40"/>
  <c r="H118" i="40" s="1"/>
  <c r="H120" i="40"/>
  <c r="H138" i="40"/>
  <c r="H149" i="40"/>
  <c r="H174" i="40"/>
  <c r="H180" i="40"/>
  <c r="H179" i="40" s="1"/>
  <c r="H182" i="40"/>
  <c r="H116" i="40"/>
  <c r="K67" i="24"/>
  <c r="K66" i="24" s="1"/>
  <c r="C13" i="42"/>
  <c r="K74" i="24"/>
  <c r="K17" i="24"/>
  <c r="K70" i="24"/>
  <c r="K163" i="24"/>
  <c r="K132" i="24"/>
  <c r="K92" i="24"/>
  <c r="K93" i="24"/>
  <c r="K60" i="24"/>
  <c r="K59" i="24"/>
  <c r="K58" i="24"/>
  <c r="K53" i="24"/>
  <c r="K54" i="24"/>
  <c r="K55" i="24"/>
  <c r="K27" i="24"/>
  <c r="D13" i="6" s="1"/>
  <c r="K28" i="24"/>
  <c r="K29" i="24"/>
  <c r="K30" i="24"/>
  <c r="K21" i="24"/>
  <c r="H164" i="40" s="1"/>
  <c r="K22" i="24"/>
  <c r="H165" i="40" s="1"/>
  <c r="K23" i="24"/>
  <c r="K179" i="24"/>
  <c r="K181" i="24"/>
  <c r="K180" i="24" s="1"/>
  <c r="K177" i="24"/>
  <c r="D41" i="6" s="1"/>
  <c r="K160" i="24"/>
  <c r="K161" i="24"/>
  <c r="K162" i="24"/>
  <c r="K157" i="24"/>
  <c r="K156" i="24" s="1"/>
  <c r="K150" i="24" s="1"/>
  <c r="K149" i="24" s="1"/>
  <c r="K148" i="24" s="1"/>
  <c r="K147" i="24" s="1"/>
  <c r="K115" i="24"/>
  <c r="B117" i="40"/>
  <c r="B114" i="40"/>
  <c r="B112" i="40"/>
  <c r="B110" i="40"/>
  <c r="B108" i="40"/>
  <c r="B93" i="40"/>
  <c r="B82" i="40"/>
  <c r="B63" i="40"/>
  <c r="B55" i="40"/>
  <c r="B48" i="40"/>
  <c r="B45" i="40"/>
  <c r="B42" i="40"/>
  <c r="B37" i="40"/>
  <c r="B31" i="40"/>
  <c r="B21" i="40"/>
  <c r="K103" i="24"/>
  <c r="K102" i="24" s="1"/>
  <c r="K101" i="24" s="1"/>
  <c r="H102" i="40"/>
  <c r="H99" i="40"/>
  <c r="H95" i="40"/>
  <c r="H13" i="40"/>
  <c r="H12" i="40" s="1"/>
  <c r="H11" i="40" s="1"/>
  <c r="K107" i="24"/>
  <c r="K40" i="24"/>
  <c r="K39" i="24" s="1"/>
  <c r="A27" i="6"/>
  <c r="A19" i="6"/>
  <c r="A18" i="6"/>
  <c r="A15" i="6"/>
  <c r="A13" i="6"/>
  <c r="K127" i="24"/>
  <c r="K18" i="24"/>
  <c r="K16" i="24"/>
  <c r="K15" i="24"/>
  <c r="K113" i="24"/>
  <c r="K114" i="24"/>
  <c r="K154" i="24"/>
  <c r="K106" i="24" l="1"/>
  <c r="K105" i="24" s="1"/>
  <c r="K100" i="24" s="1"/>
  <c r="D26" i="6" s="1"/>
  <c r="H166" i="40"/>
  <c r="K73" i="24"/>
  <c r="H114" i="40"/>
  <c r="H110" i="40" s="1"/>
  <c r="H163" i="40"/>
  <c r="D16" i="6"/>
  <c r="K26" i="24"/>
  <c r="M26" i="24" s="1"/>
  <c r="H115" i="40"/>
  <c r="K72" i="24"/>
  <c r="K13" i="24"/>
  <c r="K14" i="24" s="1"/>
  <c r="K34" i="24"/>
  <c r="K33" i="24" s="1"/>
  <c r="K167" i="24"/>
  <c r="K168" i="24"/>
  <c r="D38" i="6"/>
  <c r="K159" i="24"/>
  <c r="K166" i="24"/>
  <c r="H45" i="40"/>
  <c r="H44" i="40" s="1"/>
  <c r="H43" i="40" s="1"/>
  <c r="H112" i="40"/>
  <c r="H87" i="40"/>
  <c r="H86" i="40" s="1"/>
  <c r="H82" i="40" s="1"/>
  <c r="H139" i="40"/>
  <c r="H17" i="40"/>
  <c r="H50" i="40"/>
  <c r="H28" i="40"/>
  <c r="H27" i="40" s="1"/>
  <c r="H176" i="40"/>
  <c r="H175" i="40" s="1"/>
  <c r="H98" i="40"/>
  <c r="H161" i="40"/>
  <c r="H159" i="40"/>
  <c r="C25" i="42"/>
  <c r="H20" i="40"/>
  <c r="H19" i="40" s="1"/>
  <c r="H107" i="40"/>
  <c r="H94" i="40"/>
  <c r="H72" i="40"/>
  <c r="H71" i="40" s="1"/>
  <c r="H122" i="40"/>
  <c r="H57" i="40"/>
  <c r="H56" i="40" s="1"/>
  <c r="H55" i="40" s="1"/>
  <c r="K71" i="24"/>
  <c r="H178" i="40"/>
  <c r="H181" i="40"/>
  <c r="H42" i="40" l="1"/>
  <c r="K99" i="24"/>
  <c r="D19" i="6"/>
  <c r="D12" i="6" s="1"/>
  <c r="D35" i="6"/>
  <c r="H132" i="40"/>
  <c r="H125" i="40" s="1"/>
  <c r="H124" i="40" s="1"/>
  <c r="H10" i="40" l="1"/>
  <c r="L10" i="40" s="1"/>
  <c r="H169" i="40"/>
  <c r="D22" i="6"/>
  <c r="K173" i="24"/>
  <c r="K172" i="24" s="1"/>
  <c r="K171" i="24" s="1"/>
  <c r="D40" i="6" l="1"/>
  <c r="K170" i="24"/>
  <c r="K25" i="24" s="1"/>
  <c r="M25" i="24" s="1"/>
  <c r="D11" i="6" l="1"/>
  <c r="L11" i="6" s="1"/>
  <c r="H168" i="40" l="1"/>
  <c r="K12" i="24"/>
  <c r="M12" i="24" s="1"/>
</calcChain>
</file>

<file path=xl/sharedStrings.xml><?xml version="1.0" encoding="utf-8"?>
<sst xmlns="http://schemas.openxmlformats.org/spreadsheetml/2006/main" count="2443" uniqueCount="519">
  <si>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</si>
  <si>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</si>
  <si>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</si>
  <si>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</si>
  <si>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</si>
  <si>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</si>
  <si>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</si>
  <si>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</si>
  <si>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</si>
  <si>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</si>
  <si>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</si>
  <si>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</si>
  <si>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</si>
  <si>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</si>
  <si>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</si>
  <si>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</si>
  <si>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</si>
  <si>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</si>
  <si>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</si>
  <si>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</si>
  <si>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</si>
  <si>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</si>
  <si>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</si>
  <si>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</si>
  <si>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</si>
  <si>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</si>
  <si>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</si>
  <si>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</si>
  <si>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</si>
  <si>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</si>
  <si>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</si>
  <si>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</si>
  <si>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</si>
  <si>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</si>
  <si>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</si>
  <si>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</si>
  <si>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</si>
  <si>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</si>
  <si>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</si>
  <si>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</si>
  <si>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</si>
  <si>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</si>
  <si>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</si>
  <si>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</si>
  <si>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</si>
  <si>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</si>
  <si>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</si>
  <si>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</si>
  <si>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</si>
  <si>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</si>
  <si>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</si>
  <si>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</si>
  <si>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</si>
  <si>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</si>
  <si>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</si>
  <si>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</si>
  <si>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</si>
  <si>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</si>
  <si>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</si>
  <si>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</si>
  <si>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</si>
  <si>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</si>
  <si>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</si>
  <si>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</si>
  <si>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</si>
  <si>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</si>
  <si>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</si>
  <si>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</si>
  <si>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</si>
  <si>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</si>
  <si>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</si>
  <si>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</si>
  <si>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</si>
  <si>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</si>
  <si>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</si>
  <si>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</si>
  <si>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</si>
  <si>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</si>
  <si>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</si>
  <si>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</si>
  <si>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</si>
  <si>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</si>
  <si>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</si>
  <si>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</si>
  <si>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</si>
  <si>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</si>
  <si>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</si>
  <si>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</si>
  <si>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</si>
  <si>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</si>
  <si>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</si>
  <si>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</si>
  <si>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</si>
  <si>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</si>
  <si>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</si>
  <si>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</si>
  <si>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</si>
  <si>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</si>
  <si>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</si>
  <si>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</si>
  <si>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</si>
  <si>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</si>
  <si>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</si>
  <si>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</si>
  <si>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</si>
  <si>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</si>
  <si>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</si>
  <si>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</si>
  <si>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</si>
  <si>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</si>
  <si>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</si>
  <si>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</si>
  <si>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</si>
  <si>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</si>
  <si>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</si>
  <si>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</si>
  <si>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</si>
  <si>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</si>
  <si>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</si>
  <si>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</si>
  <si>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</si>
  <si>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</si>
  <si>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</si>
  <si>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</si>
  <si>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</si>
  <si>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</si>
  <si>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</si>
  <si>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</si>
  <si>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</si>
  <si>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</si>
  <si>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</si>
  <si>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</si>
  <si>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</si>
  <si>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</si>
  <si>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</si>
  <si>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</si>
  <si>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</si>
  <si>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</si>
  <si>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</si>
  <si>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</si>
  <si>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</si>
  <si>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</si>
  <si>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</si>
  <si>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</si>
  <si>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</si>
  <si>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</si>
  <si>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</si>
  <si>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</si>
  <si>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</si>
  <si>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</si>
  <si>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</si>
  <si>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</si>
  <si>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</si>
  <si>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</si>
  <si>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</si>
  <si>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</si>
  <si>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</si>
  <si>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</si>
  <si>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</si>
  <si>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</si>
  <si>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</si>
  <si>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</si>
  <si>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</si>
  <si>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</si>
  <si>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</si>
  <si>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</si>
  <si>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</si>
  <si>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</si>
  <si>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</si>
  <si>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</si>
  <si>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</si>
  <si>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</si>
  <si>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</si>
  <si>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</si>
  <si>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</si>
  <si>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</si>
  <si>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</si>
  <si>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</si>
  <si>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</si>
  <si>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</si>
  <si>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</si>
  <si>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</si>
  <si>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</si>
  <si>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</si>
  <si>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</si>
  <si>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</si>
  <si>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</si>
  <si>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</si>
  <si>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</si>
  <si>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</si>
  <si>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</si>
  <si>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</si>
  <si>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</si>
  <si>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</si>
  <si>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</si>
  <si>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</si>
  <si>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</si>
  <si>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</si>
  <si>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</si>
  <si>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</si>
  <si>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</si>
  <si>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</si>
  <si>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</si>
  <si>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</si>
  <si>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</si>
  <si>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</si>
  <si>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</si>
  <si>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</si>
  <si>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</si>
  <si>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</si>
  <si>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</si>
  <si>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</si>
  <si>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</si>
  <si>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</si>
  <si>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</si>
  <si>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</si>
  <si>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</si>
  <si>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</si>
  <si>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</si>
  <si>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</si>
  <si>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</si>
  <si>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</si>
  <si>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</si>
  <si>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</si>
  <si>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</si>
  <si>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</si>
  <si>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</si>
  <si>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</si>
  <si>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</si>
  <si>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</si>
  <si>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</si>
  <si>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</si>
  <si>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</si>
  <si>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</si>
  <si>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</si>
  <si>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</si>
  <si>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</si>
  <si>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</si>
  <si>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</si>
  <si>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</si>
  <si>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</si>
  <si>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</si>
  <si>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</si>
  <si>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</si>
  <si>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</si>
  <si>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</si>
  <si>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</si>
  <si>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</si>
  <si>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</si>
  <si>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</si>
  <si>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</si>
  <si>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</si>
  <si>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</si>
  <si>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</si>
  <si>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</si>
  <si>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</si>
  <si>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</si>
  <si>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</si>
  <si>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</si>
  <si>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</si>
  <si>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</si>
  <si>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</si>
  <si>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</si>
  <si>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</si>
  <si>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</si>
  <si>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</si>
  <si>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</si>
  <si>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</si>
  <si>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</si>
  <si>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</si>
  <si>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</si>
  <si>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</si>
  <si>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</si>
  <si>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</si>
  <si>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</si>
  <si>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</si>
  <si>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</si>
  <si>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</si>
  <si>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</si>
  <si>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</si>
  <si>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</si>
  <si>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</si>
  <si>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</si>
  <si>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</si>
  <si>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</si>
  <si>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</si>
  <si>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</si>
  <si>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</si>
  <si>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</si>
  <si>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</si>
  <si>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</si>
  <si>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</si>
  <si>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</si>
  <si>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</si>
  <si>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</si>
  <si>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</si>
  <si>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</si>
  <si>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</si>
  <si>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</si>
  <si>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</si>
  <si>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</si>
  <si>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</si>
  <si>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</si>
  <si>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</si>
  <si>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</si>
  <si>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</si>
  <si>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</si>
  <si>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</si>
  <si>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</si>
  <si>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</si>
  <si>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</si>
  <si>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</si>
  <si>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</si>
  <si>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</si>
  <si>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</si>
  <si>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</si>
  <si>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</si>
  <si>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</si>
  <si>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</si>
  <si>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</si>
  <si>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</si>
  <si>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</si>
  <si>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</si>
  <si>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</si>
  <si>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</si>
  <si>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</si>
  <si>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</si>
  <si>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</si>
  <si>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</si>
  <si>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</si>
  <si>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</si>
  <si>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</si>
  <si>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</si>
  <si>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</si>
  <si>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</si>
  <si>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</si>
  <si>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</si>
  <si>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</si>
  <si>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</si>
  <si>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</si>
  <si>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</si>
  <si>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</si>
  <si>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</si>
  <si>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</si>
  <si>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</si>
  <si>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</si>
  <si>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</si>
  <si>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</si>
  <si>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</si>
  <si>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</si>
  <si>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</si>
  <si>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</si>
  <si>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</si>
  <si>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</si>
  <si>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</si>
  <si>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</si>
  <si>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</si>
  <si>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</si>
  <si>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</si>
  <si>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</si>
  <si>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</si>
  <si>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</si>
  <si>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</si>
  <si>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</si>
  <si>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</si>
  <si>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</si>
  <si>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</si>
  <si>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</si>
  <si>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</si>
  <si>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</si>
  <si>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</si>
  <si>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</si>
  <si>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</si>
  <si>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</si>
  <si>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</si>
  <si>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</si>
  <si>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</si>
  <si>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</si>
  <si>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</si>
  <si>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</si>
  <si>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</si>
  <si>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</si>
  <si>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</si>
  <si>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</si>
  <si>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</si>
  <si>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</si>
  <si>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</si>
  <si>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</si>
  <si>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</si>
  <si>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</si>
  <si>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</si>
  <si>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</si>
  <si>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</si>
  <si>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</si>
  <si>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</si>
  <si>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</si>
  <si>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</si>
  <si>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</si>
  <si>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</si>
  <si>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</si>
  <si>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</si>
  <si>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</si>
  <si>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И.В. Хомякова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</si>
  <si>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</si>
  <si>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</si>
  <si>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</si>
  <si>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</si>
  <si>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</si>
  <si>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</si>
  <si>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</si>
  <si>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</si>
  <si>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</si>
  <si>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</si>
  <si>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</si>
  <si>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</si>
  <si>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</si>
  <si>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</si>
  <si>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</si>
  <si>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</si>
  <si>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</si>
  <si>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</si>
  <si>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</si>
  <si>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</si>
  <si>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</si>
  <si>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</si>
  <si>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</si>
  <si>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</si>
  <si>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</si>
  <si>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</si>
  <si>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</si>
  <si>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</si>
  <si>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</si>
  <si>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</si>
  <si>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</si>
  <si>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</si>
  <si>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</si>
  <si>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</si>
  <si>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</si>
  <si>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</si>
  <si>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</si>
  <si>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</si>
  <si>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</si>
  <si>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</si>
  <si>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</si>
  <si>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</si>
  <si>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</si>
  <si>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</si>
  <si>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</si>
  <si>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</si>
  <si>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</si>
  <si>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</si>
  <si>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</si>
  <si>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</si>
  <si>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</si>
  <si>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</si>
  <si>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</si>
  <si>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</si>
  <si>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</si>
  <si>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10120</t>
  </si>
  <si>
    <t>Пожарная безопасность</t>
  </si>
  <si>
    <t>Мероприятия по обеспечению пожарной безопасности</t>
  </si>
  <si>
    <t>400</t>
  </si>
  <si>
    <t>Бюджетные инвестиции в объекты капитального строительства государственно (мниципальной) собственности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</si>
  <si>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</si>
  <si>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</si>
  <si>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Ведомственная структура расходов местного бюджета  за 1-й квартал 2023 года </t>
  </si>
  <si>
    <t xml:space="preserve">Исполнено за 1-й квартал 2023 года </t>
  </si>
  <si>
    <t>% исполнения</t>
  </si>
  <si>
    <t>21,5</t>
  </si>
  <si>
    <t xml:space="preserve">Распределение бюджетных ассигнований по разделам и  подразделам классификации расходов местного бюджета  за 1-й квартал 2023 года </t>
  </si>
  <si>
    <t xml:space="preserve"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 за 1-й квартал 2023 года </t>
  </si>
  <si>
    <t xml:space="preserve">Источники внутреннего финансирования дефицита местного бюджета, перечни статей источников финансирования дефицита бюджета   за 1-й квартал 2023 года </t>
  </si>
  <si>
    <t>Приложение № 4</t>
  </si>
  <si>
    <t>Приложение № 6</t>
  </si>
  <si>
    <t>Приложение № 7</t>
  </si>
  <si>
    <t>к постановлению администрации</t>
  </si>
  <si>
    <t xml:space="preserve"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за 1-й квартал 2023 года </t>
  </si>
  <si>
    <t>Наименование передаваемого полномочия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</si>
  <si>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</si>
  <si>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</si>
  <si>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</si>
  <si>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</si>
  <si>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</si>
  <si>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 xml:space="preserve">Исполнено за за 1-й квартал 2023 года </t>
  </si>
  <si>
    <t>Приложение № 8</t>
  </si>
  <si>
    <t>Приложение № 9</t>
  </si>
  <si>
    <t>№п/п</t>
  </si>
  <si>
    <t>Муниципальные ценные бумаги Новодмитриевского сельского поселения Северского района</t>
  </si>
  <si>
    <t>в том числе: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</si>
  <si>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</si>
  <si>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</si>
  <si>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</si>
  <si>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</si>
  <si>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</si>
  <si>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</si>
  <si>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</si>
  <si>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</si>
  <si>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>Приложение № 11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</si>
  <si>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</si>
  <si>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</si>
  <si>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</si>
  <si>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</si>
  <si>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</si>
  <si>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</si>
  <si>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</si>
  <si>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</si>
  <si>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</si>
  <si>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</si>
  <si>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</si>
  <si>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</si>
  <si>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</si>
  <si>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</si>
  <si>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>Начальник финансового отдела                                                                        И.В. Хомякова</t>
  </si>
  <si>
    <t xml:space="preserve">Программа муниципальных внутренних заимствований Новодмитриевского сельского поселения Северского района    1-й квартал 2023 года </t>
  </si>
  <si>
    <t xml:space="preserve">Программа муниципальных внешних заимствований Новодмитриевского сельского поселения Северского района             1-й квартал 2023 года </t>
  </si>
  <si>
    <t xml:space="preserve">Программа муниципальных гарантий Новодмитриевского сельского поселения Северского района в валюте Российской Федерации 1-й квартал 2023 года </t>
  </si>
  <si>
    <t xml:space="preserve">Программа муниципальных гарантий Новодмитриевского сельского поселения Северского района в иностранной валюте 1-й квартал 2023 года </t>
  </si>
  <si>
    <t>Утвержденные бюджетные назначения решения Совета Новодмитриевского сельского поселения Северского района от 16.03.2023г. № 185</t>
  </si>
  <si>
    <t>от 13. 04.2023г.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</si>
</sst>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.0"/>
    <numFmt numFmtId="166" formatCode="#,##0.00000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#,##0.0_ ;\-#,##0.0\ "/>
    <numFmt numFmtId="171" formatCode="#,##0.0_р_."/>
    <numFmt numFmtId="172" formatCode="#,##0.00_ ;\-#,##0.00\ 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8" fontId="37" fillId="0" borderId="0" applyBorder="0" applyProtection="0"/>
    <xf numFmtId="167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69" fontId="39" fillId="0" borderId="0" applyBorder="0" applyProtection="0"/>
    <xf numFmtId="0" fontId="40" fillId="0" borderId="0"/>
    <xf numFmtId="167" fontId="37" fillId="0" borderId="0" applyBorder="0" applyProtection="0"/>
    <xf numFmtId="167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459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0" fillId="0" borderId="0" xfId="0" applyFont="1"/>
    <xf numFmtId="0" fontId="6" fillId="0" borderId="0" xfId="7" applyFont="1"/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0" fontId="6" fillId="0" borderId="0" xfId="7" applyFont="1" applyBorder="1"/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0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23" fillId="0" borderId="0" xfId="0" applyFont="1"/>
    <xf numFmtId="0" fontId="24" fillId="0" borderId="0" xfId="7" applyFont="1" applyFill="1" applyAlignment="1"/>
    <xf numFmtId="0" fontId="25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6" fillId="2" borderId="0" xfId="7" applyNumberFormat="1" applyFont="1" applyFill="1"/>
    <xf numFmtId="0" fontId="27" fillId="2" borderId="0" xfId="7" applyFont="1" applyFill="1"/>
    <xf numFmtId="0" fontId="15" fillId="0" borderId="0" xfId="7" applyFont="1" applyFill="1"/>
    <xf numFmtId="0" fontId="15" fillId="2" borderId="0" xfId="7" applyFont="1" applyFill="1" applyAlignment="1"/>
    <xf numFmtId="0" fontId="27" fillId="2" borderId="0" xfId="7" applyFont="1" applyFill="1" applyAlignment="1"/>
    <xf numFmtId="0" fontId="28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wrapText="1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29" fillId="0" borderId="0" xfId="0" applyFont="1"/>
    <xf numFmtId="0" fontId="2" fillId="0" borderId="2" xfId="0" applyFont="1" applyBorder="1" applyAlignment="1">
      <alignment vertical="center" wrapText="1"/>
    </xf>
    <xf numFmtId="171" fontId="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3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0" fontId="0" fillId="4" borderId="0" xfId="0" applyFill="1"/>
    <xf numFmtId="0" fontId="4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1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165" fontId="6" fillId="4" borderId="0" xfId="7" applyNumberFormat="1" applyFont="1" applyFill="1" applyBorder="1"/>
    <xf numFmtId="0" fontId="2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1" fillId="0" borderId="2" xfId="0" applyFont="1" applyBorder="1" applyAlignment="1">
      <alignment vertical="center" wrapText="1"/>
    </xf>
    <xf numFmtId="171" fontId="21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170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46" fillId="0" borderId="1" xfId="0" applyFont="1" applyBorder="1" applyAlignment="1">
      <alignment horizontal="center" wrapText="1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48" fillId="4" borderId="1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6" fontId="12" fillId="4" borderId="0" xfId="12" applyNumberFormat="1" applyFont="1" applyFill="1"/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6" fillId="4" borderId="1" xfId="0" applyFont="1" applyFill="1" applyBorder="1" applyAlignment="1">
      <alignment vertical="center" wrapText="1"/>
    </xf>
    <xf numFmtId="0" fontId="46" fillId="4" borderId="0" xfId="0" applyFont="1" applyFill="1" applyAlignment="1">
      <alignment vertical="center"/>
    </xf>
    <xf numFmtId="0" fontId="48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4" borderId="16" xfId="12" applyNumberFormat="1" applyFont="1" applyFill="1" applyBorder="1"/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6" fillId="2" borderId="0" xfId="7" applyFont="1" applyFill="1" applyAlignment="1">
      <alignment horizontal="right"/>
    </xf>
    <xf numFmtId="165" fontId="6" fillId="5" borderId="1" xfId="7" applyNumberFormat="1" applyFont="1" applyFill="1" applyBorder="1" applyAlignment="1"/>
    <xf numFmtId="165" fontId="12" fillId="5" borderId="1" xfId="7" applyNumberFormat="1" applyFont="1" applyFill="1" applyBorder="1" applyAlignment="1"/>
    <xf numFmtId="0" fontId="12" fillId="2" borderId="2" xfId="7" applyFont="1" applyFill="1" applyBorder="1" applyAlignment="1">
      <alignment wrapText="1"/>
    </xf>
    <xf numFmtId="165" fontId="14" fillId="5" borderId="1" xfId="7" applyNumberFormat="1" applyFont="1" applyFill="1" applyBorder="1" applyAlignment="1"/>
    <xf numFmtId="165" fontId="46" fillId="2" borderId="1" xfId="0" applyNumberFormat="1" applyFont="1" applyFill="1" applyBorder="1"/>
    <xf numFmtId="0" fontId="46" fillId="0" borderId="1" xfId="0" applyFont="1" applyBorder="1" applyAlignment="1">
      <alignment horizontal="center"/>
    </xf>
    <xf numFmtId="49" fontId="46" fillId="0" borderId="1" xfId="0" applyNumberFormat="1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49" fontId="45" fillId="0" borderId="1" xfId="0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49" fontId="46" fillId="0" borderId="0" xfId="0" applyNumberFormat="1" applyFont="1" applyBorder="1" applyAlignment="1">
      <alignment horizontal="center"/>
    </xf>
    <xf numFmtId="165" fontId="46" fillId="2" borderId="0" xfId="0" applyNumberFormat="1" applyFont="1" applyFill="1" applyBorder="1"/>
    <xf numFmtId="49" fontId="6" fillId="4" borderId="5" xfId="7" applyNumberFormat="1" applyFont="1" applyFill="1" applyBorder="1" applyAlignment="1">
      <alignment horizontal="center" vertical="center"/>
    </xf>
    <xf numFmtId="0" fontId="13" fillId="0" borderId="28" xfId="7" applyFont="1" applyFill="1" applyBorder="1" applyAlignment="1">
      <alignment wrapText="1"/>
    </xf>
    <xf numFmtId="49" fontId="14" fillId="4" borderId="1" xfId="7" applyNumberFormat="1" applyFont="1" applyFill="1" applyBorder="1" applyAlignment="1">
      <alignment horizontal="center" vertical="center"/>
    </xf>
    <xf numFmtId="49" fontId="14" fillId="4" borderId="1" xfId="7" applyNumberFormat="1" applyFont="1" applyFill="1" applyBorder="1" applyAlignment="1">
      <alignment horizontal="right"/>
    </xf>
    <xf numFmtId="49" fontId="6" fillId="5" borderId="1" xfId="7" applyNumberFormat="1" applyFont="1" applyFill="1" applyBorder="1" applyAlignment="1">
      <alignment horizontal="right"/>
    </xf>
    <xf numFmtId="49" fontId="6" fillId="5" borderId="6" xfId="7" applyNumberFormat="1" applyFont="1" applyFill="1" applyBorder="1" applyAlignment="1">
      <alignment horizontal="center"/>
    </xf>
    <xf numFmtId="49" fontId="6" fillId="6" borderId="6" xfId="7" applyNumberFormat="1" applyFont="1" applyFill="1" applyBorder="1" applyAlignment="1">
      <alignment horizontal="center"/>
    </xf>
    <xf numFmtId="49" fontId="6" fillId="6" borderId="7" xfId="7" applyNumberFormat="1" applyFont="1" applyFill="1" applyBorder="1" applyAlignment="1">
      <alignment horizontal="center"/>
    </xf>
    <xf numFmtId="49" fontId="6" fillId="6" borderId="5" xfId="7" applyNumberFormat="1" applyFont="1" applyFill="1" applyBorder="1" applyAlignment="1">
      <alignment horizontal="center"/>
    </xf>
    <xf numFmtId="49" fontId="6" fillId="6" borderId="1" xfId="7" applyNumberFormat="1" applyFont="1" applyFill="1" applyBorder="1" applyAlignment="1">
      <alignment horizontal="center"/>
    </xf>
    <xf numFmtId="165" fontId="6" fillId="6" borderId="1" xfId="7" applyNumberFormat="1" applyFont="1" applyFill="1" applyBorder="1" applyAlignment="1"/>
    <xf numFmtId="49" fontId="6" fillId="6" borderId="17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/>
    <xf numFmtId="49" fontId="6" fillId="6" borderId="14" xfId="7" applyNumberFormat="1" applyFont="1" applyFill="1" applyBorder="1" applyAlignment="1">
      <alignment horizontal="center"/>
    </xf>
    <xf numFmtId="49" fontId="6" fillId="6" borderId="18" xfId="7" applyNumberFormat="1" applyFont="1" applyFill="1" applyBorder="1" applyAlignment="1">
      <alignment horizontal="center"/>
    </xf>
    <xf numFmtId="49" fontId="6" fillId="6" borderId="20" xfId="7" applyNumberFormat="1" applyFont="1" applyFill="1" applyBorder="1" applyAlignment="1">
      <alignment horizontal="center"/>
    </xf>
    <xf numFmtId="49" fontId="6" fillId="6" borderId="19" xfId="7" applyNumberFormat="1" applyFont="1" applyFill="1" applyBorder="1" applyAlignment="1">
      <alignment horizontal="center"/>
    </xf>
    <xf numFmtId="49" fontId="6" fillId="6" borderId="2" xfId="7" applyNumberFormat="1" applyFont="1" applyFill="1" applyBorder="1" applyAlignment="1">
      <alignment horizontal="center"/>
    </xf>
    <xf numFmtId="49" fontId="6" fillId="6" borderId="16" xfId="7" applyNumberFormat="1" applyFont="1" applyFill="1" applyBorder="1" applyAlignment="1">
      <alignment horizontal="center"/>
    </xf>
    <xf numFmtId="0" fontId="50" fillId="2" borderId="1" xfId="7" applyFont="1" applyFill="1" applyBorder="1" applyAlignment="1">
      <alignment vertical="center" wrapText="1"/>
    </xf>
    <xf numFmtId="0" fontId="50" fillId="2" borderId="1" xfId="7" applyFont="1" applyFill="1" applyBorder="1" applyAlignment="1">
      <alignment horizontal="center"/>
    </xf>
    <xf numFmtId="49" fontId="50" fillId="2" borderId="1" xfId="7" applyNumberFormat="1" applyFont="1" applyFill="1" applyBorder="1" applyAlignment="1">
      <alignment horizontal="center"/>
    </xf>
    <xf numFmtId="49" fontId="50" fillId="2" borderId="6" xfId="7" applyNumberFormat="1" applyFont="1" applyFill="1" applyBorder="1" applyAlignment="1">
      <alignment horizontal="center"/>
    </xf>
    <xf numFmtId="49" fontId="50" fillId="2" borderId="7" xfId="7" applyNumberFormat="1" applyFont="1" applyFill="1" applyBorder="1" applyAlignment="1">
      <alignment horizontal="center"/>
    </xf>
    <xf numFmtId="49" fontId="50" fillId="2" borderId="5" xfId="7" applyNumberFormat="1" applyFont="1" applyFill="1" applyBorder="1" applyAlignment="1">
      <alignment horizontal="center"/>
    </xf>
    <xf numFmtId="165" fontId="50" fillId="4" borderId="1" xfId="7" applyNumberFormat="1" applyFont="1" applyFill="1" applyBorder="1" applyAlignment="1"/>
    <xf numFmtId="0" fontId="6" fillId="4" borderId="0" xfId="7" applyFont="1" applyFill="1" applyAlignment="1">
      <alignment horizontal="center"/>
    </xf>
    <xf numFmtId="0" fontId="14" fillId="4" borderId="5" xfId="7" applyFont="1" applyFill="1" applyBorder="1" applyAlignment="1">
      <alignment horizontal="center" vertical="center" wrapText="1"/>
    </xf>
    <xf numFmtId="0" fontId="6" fillId="4" borderId="5" xfId="7" applyFont="1" applyFill="1" applyBorder="1" applyAlignment="1">
      <alignment horizontal="center"/>
    </xf>
    <xf numFmtId="49" fontId="13" fillId="4" borderId="1" xfId="7" applyNumberFormat="1" applyFont="1" applyFill="1" applyBorder="1" applyAlignment="1">
      <alignment horizontal="center"/>
    </xf>
    <xf numFmtId="49" fontId="12" fillId="4" borderId="1" xfId="7" applyNumberFormat="1" applyFont="1" applyFill="1" applyBorder="1" applyAlignment="1">
      <alignment horizontal="center"/>
    </xf>
    <xf numFmtId="49" fontId="12" fillId="4" borderId="5" xfId="7" applyNumberFormat="1" applyFont="1" applyFill="1" applyBorder="1" applyAlignment="1">
      <alignment horizontal="center"/>
    </xf>
    <xf numFmtId="49" fontId="13" fillId="4" borderId="5" xfId="7" applyNumberFormat="1" applyFont="1" applyFill="1" applyBorder="1" applyAlignment="1">
      <alignment horizontal="center"/>
    </xf>
    <xf numFmtId="49" fontId="14" fillId="4" borderId="2" xfId="7" applyNumberFormat="1" applyFont="1" applyFill="1" applyBorder="1" applyAlignment="1">
      <alignment horizontal="center"/>
    </xf>
    <xf numFmtId="49" fontId="6" fillId="4" borderId="2" xfId="7" applyNumberFormat="1" applyFont="1" applyFill="1" applyBorder="1" applyAlignment="1">
      <alignment horizontal="center"/>
    </xf>
    <xf numFmtId="49" fontId="12" fillId="4" borderId="2" xfId="7" applyNumberFormat="1" applyFont="1" applyFill="1" applyBorder="1" applyAlignment="1">
      <alignment horizontal="center"/>
    </xf>
    <xf numFmtId="49" fontId="6" fillId="4" borderId="0" xfId="7" applyNumberFormat="1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165" fontId="15" fillId="2" borderId="1" xfId="7" applyNumberFormat="1" applyFont="1" applyFill="1" applyBorder="1"/>
    <xf numFmtId="49" fontId="15" fillId="2" borderId="1" xfId="7" applyNumberFormat="1" applyFont="1" applyFill="1" applyBorder="1" applyAlignment="1">
      <alignment horizontal="center"/>
    </xf>
    <xf numFmtId="165" fontId="14" fillId="2" borderId="1" xfId="7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/>
    </xf>
    <xf numFmtId="165" fontId="7" fillId="2" borderId="1" xfId="13" applyNumberFormat="1" applyFont="1" applyFill="1" applyBorder="1" applyAlignment="1">
      <alignment horizontal="right" wrapText="1"/>
    </xf>
    <xf numFmtId="165" fontId="8" fillId="2" borderId="1" xfId="13" applyNumberFormat="1" applyFont="1" applyFill="1" applyBorder="1" applyAlignment="1">
      <alignment horizontal="right" wrapText="1"/>
    </xf>
    <xf numFmtId="165" fontId="10" fillId="2" borderId="1" xfId="13" applyNumberFormat="1" applyFont="1" applyFill="1" applyBorder="1" applyAlignment="1">
      <alignment horizontal="right" wrapText="1"/>
    </xf>
    <xf numFmtId="165" fontId="46" fillId="2" borderId="1" xfId="0" applyNumberFormat="1" applyFont="1" applyFill="1" applyBorder="1" applyAlignment="1">
      <alignment horizontal="right"/>
    </xf>
    <xf numFmtId="165" fontId="52" fillId="4" borderId="1" xfId="0" applyNumberFormat="1" applyFont="1" applyFill="1" applyBorder="1"/>
    <xf numFmtId="0" fontId="13" fillId="4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5" fontId="6" fillId="0" borderId="1" xfId="7" applyNumberFormat="1" applyFont="1" applyBorder="1"/>
    <xf numFmtId="165" fontId="14" fillId="0" borderId="1" xfId="7" applyNumberFormat="1" applyFont="1" applyBorder="1"/>
    <xf numFmtId="165" fontId="53" fillId="4" borderId="1" xfId="0" applyNumberFormat="1" applyFont="1" applyFill="1" applyBorder="1"/>
    <xf numFmtId="49" fontId="6" fillId="4" borderId="1" xfId="7" applyNumberFormat="1" applyFont="1" applyFill="1" applyBorder="1" applyAlignment="1">
      <alignment horizontal="right"/>
    </xf>
    <xf numFmtId="170" fontId="21" fillId="0" borderId="1" xfId="13" applyNumberFormat="1" applyFont="1" applyBorder="1" applyAlignment="1">
      <alignment horizontal="center" vertical="center" wrapText="1"/>
    </xf>
    <xf numFmtId="0" fontId="51" fillId="0" borderId="0" xfId="0" applyFont="1"/>
    <xf numFmtId="0" fontId="2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165" fontId="14" fillId="2" borderId="1" xfId="7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6" fillId="0" borderId="6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54" fillId="2" borderId="15" xfId="7" applyFont="1" applyFill="1" applyBorder="1" applyAlignment="1">
      <alignment vertical="center" wrapText="1"/>
    </xf>
    <xf numFmtId="0" fontId="54" fillId="2" borderId="1" xfId="7" applyFont="1" applyFill="1" applyBorder="1" applyAlignment="1">
      <alignment vertical="center" wrapText="1"/>
    </xf>
    <xf numFmtId="0" fontId="4" fillId="0" borderId="1" xfId="0" applyFont="1" applyBorder="1"/>
    <xf numFmtId="165" fontId="46" fillId="0" borderId="1" xfId="0" applyNumberFormat="1" applyFont="1" applyBorder="1" applyAlignment="1">
      <alignment horizontal="center" vertical="center"/>
    </xf>
    <xf numFmtId="170" fontId="4" fillId="0" borderId="1" xfId="14" applyNumberFormat="1" applyFont="1" applyBorder="1" applyAlignment="1">
      <alignment horizontal="center" vertical="center" wrapText="1"/>
    </xf>
    <xf numFmtId="170" fontId="4" fillId="0" borderId="5" xfId="14" applyNumberFormat="1" applyFont="1" applyBorder="1" applyAlignment="1">
      <alignment horizontal="center" vertical="center" wrapText="1"/>
    </xf>
    <xf numFmtId="165" fontId="4" fillId="4" borderId="1" xfId="7" applyNumberFormat="1" applyFont="1" applyFill="1" applyBorder="1" applyAlignment="1">
      <alignment horizontal="center" vertical="center"/>
    </xf>
    <xf numFmtId="165" fontId="2" fillId="4" borderId="0" xfId="0" applyNumberFormat="1" applyFont="1" applyFill="1" applyAlignment="1">
      <alignment horizontal="right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justify" vertical="top" wrapText="1"/>
    </xf>
    <xf numFmtId="170" fontId="44" fillId="0" borderId="1" xfId="15" applyNumberFormat="1" applyFont="1" applyBorder="1" applyAlignment="1">
      <alignment horizontal="center" vertical="top" wrapText="1"/>
    </xf>
    <xf numFmtId="0" fontId="55" fillId="0" borderId="0" xfId="0" applyFont="1"/>
    <xf numFmtId="0" fontId="46" fillId="0" borderId="0" xfId="0" applyFont="1" applyAlignment="1">
      <alignment horizontal="justify"/>
    </xf>
    <xf numFmtId="0" fontId="45" fillId="0" borderId="1" xfId="0" applyFont="1" applyBorder="1" applyAlignment="1">
      <alignment horizontal="center" vertical="center" wrapText="1"/>
    </xf>
    <xf numFmtId="170" fontId="46" fillId="0" borderId="1" xfId="15" applyNumberFormat="1" applyFont="1" applyBorder="1" applyAlignment="1">
      <alignment horizontal="justify" vertical="top" wrapText="1"/>
    </xf>
    <xf numFmtId="0" fontId="45" fillId="0" borderId="1" xfId="0" applyFont="1" applyBorder="1" applyAlignment="1">
      <alignment horizontal="justify" vertical="top" wrapText="1"/>
    </xf>
    <xf numFmtId="172" fontId="46" fillId="0" borderId="1" xfId="15" applyNumberFormat="1" applyFont="1" applyBorder="1" applyAlignment="1">
      <alignment horizontal="center" vertical="top" wrapText="1"/>
    </xf>
    <xf numFmtId="0" fontId="46" fillId="0" borderId="0" xfId="0" applyFont="1"/>
    <xf numFmtId="165" fontId="14" fillId="2" borderId="1" xfId="7" applyNumberFormat="1" applyFont="1" applyFill="1" applyBorder="1" applyAlignment="1">
      <alignment horizontal="center" vertical="center" wrapText="1"/>
    </xf>
    <xf numFmtId="0" fontId="35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6" fillId="0" borderId="15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5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6" fillId="4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49" fillId="0" borderId="0" xfId="0" applyFont="1" applyAlignment="1"/>
    <xf numFmtId="0" fontId="0" fillId="0" borderId="0" xfId="0" applyAlignment="1">
      <alignment horizontal="right"/>
    </xf>
    <xf numFmtId="0" fontId="14" fillId="4" borderId="6" xfId="7" applyFont="1" applyFill="1" applyBorder="1" applyAlignment="1">
      <alignment horizontal="center" vertical="center" wrapText="1"/>
    </xf>
    <xf numFmtId="0" fontId="14" fillId="4" borderId="7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 vertical="center" wrapText="1"/>
    </xf>
    <xf numFmtId="0" fontId="6" fillId="4" borderId="6" xfId="7" applyFont="1" applyFill="1" applyBorder="1" applyAlignment="1">
      <alignment horizontal="center"/>
    </xf>
    <xf numFmtId="0" fontId="6" fillId="4" borderId="7" xfId="7" applyFont="1" applyFill="1" applyBorder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14" fillId="0" borderId="0" xfId="7" applyFont="1" applyAlignment="1">
      <alignment horizontal="center" wrapText="1"/>
    </xf>
    <xf numFmtId="0" fontId="6" fillId="4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2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0" fontId="2" fillId="0" borderId="0" xfId="7" applyFont="1" applyFill="1" applyAlignment="1">
      <alignment horizontal="left"/>
    </xf>
    <xf numFmtId="0" fontId="6" fillId="0" borderId="0" xfId="7" applyFont="1" applyFill="1" applyAlignment="1">
      <alignment horizontal="left"/>
    </xf>
    <xf numFmtId="165" fontId="6" fillId="0" borderId="0" xfId="0" applyNumberFormat="1" applyFont="1" applyAlignment="1">
      <alignment horizontal="right"/>
    </xf>
    <xf numFmtId="0" fontId="45" fillId="0" borderId="0" xfId="0" applyFont="1" applyAlignment="1">
      <alignment horizontal="center" vertical="center" wrapText="1"/>
    </xf>
    <xf numFmtId="0" fontId="46" fillId="0" borderId="2" xfId="0" applyFont="1" applyBorder="1" applyAlignment="1">
      <alignment horizontal="center" vertical="top" wrapText="1"/>
    </xf>
    <xf numFmtId="0" fontId="46" fillId="0" borderId="12" xfId="0" applyFont="1" applyBorder="1" applyAlignment="1">
      <alignment horizontal="center" vertical="top" wrapText="1"/>
    </xf>
    <xf numFmtId="0" fontId="46" fillId="0" borderId="15" xfId="0" applyFont="1" applyBorder="1" applyAlignment="1">
      <alignment horizontal="center" vertical="top" wrapText="1"/>
    </xf>
    <xf numFmtId="0" fontId="46" fillId="0" borderId="0" xfId="0" applyFont="1" applyAlignment="1"/>
    <xf numFmtId="0" fontId="46" fillId="0" borderId="0" xfId="0" applyFont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0" fillId="0" borderId="0" xfId="0" applyAlignment="1">
      <alignment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282" customWidth="1"/>
    <col min="3" max="3" width="9.28515625" customWidth="1"/>
  </cols>
  <sheetData>
    <row r="1" spans="1:2" ht="15.75" x14ac:dyDescent="0.25">
      <c r="B1" s="272" t="s">
        <v>196</v>
      </c>
    </row>
    <row r="2" spans="1:2" ht="15.75" x14ac:dyDescent="0.25">
      <c r="B2" s="272" t="s">
        <v>0</v>
      </c>
    </row>
    <row r="3" spans="1:2" ht="15.75" x14ac:dyDescent="0.25">
      <c r="A3" s="188"/>
      <c r="B3" s="272" t="s">
        <v>1</v>
      </c>
    </row>
    <row r="4" spans="1:2" ht="15.75" x14ac:dyDescent="0.25">
      <c r="B4" s="272" t="s">
        <v>2</v>
      </c>
    </row>
    <row r="5" spans="1:2" x14ac:dyDescent="0.25">
      <c r="B5" s="273" t="s">
        <v>444</v>
      </c>
    </row>
    <row r="6" spans="1:2" x14ac:dyDescent="0.25">
      <c r="B6" s="273"/>
    </row>
    <row r="7" spans="1:2" ht="63" customHeight="1" x14ac:dyDescent="0.3">
      <c r="A7" s="408" t="s">
        <v>211</v>
      </c>
      <c r="B7" s="408"/>
    </row>
    <row r="8" spans="1:2" ht="60" customHeight="1" x14ac:dyDescent="0.25">
      <c r="A8" s="409" t="s">
        <v>212</v>
      </c>
      <c r="B8" s="410"/>
    </row>
    <row r="9" spans="1:2" ht="16.5" customHeight="1" x14ac:dyDescent="0.25">
      <c r="A9" s="195">
        <v>1</v>
      </c>
      <c r="B9" s="214">
        <v>2</v>
      </c>
    </row>
    <row r="10" spans="1:2" ht="19.5" customHeight="1" x14ac:dyDescent="0.25">
      <c r="A10" s="411" t="s">
        <v>213</v>
      </c>
      <c r="B10" s="412"/>
    </row>
    <row r="11" spans="1:2" ht="66" customHeight="1" x14ac:dyDescent="0.25">
      <c r="A11" s="248" t="s">
        <v>269</v>
      </c>
      <c r="B11" s="274" t="s">
        <v>318</v>
      </c>
    </row>
    <row r="12" spans="1:2" ht="57" customHeight="1" x14ac:dyDescent="0.25">
      <c r="A12" s="249" t="s">
        <v>203</v>
      </c>
      <c r="B12" s="275" t="s">
        <v>319</v>
      </c>
    </row>
    <row r="13" spans="1:2" ht="39" customHeight="1" x14ac:dyDescent="0.25">
      <c r="A13" s="249" t="s">
        <v>201</v>
      </c>
      <c r="B13" s="275" t="s">
        <v>200</v>
      </c>
    </row>
    <row r="14" spans="1:2" ht="39.75" customHeight="1" x14ac:dyDescent="0.25">
      <c r="A14" s="249" t="s">
        <v>214</v>
      </c>
      <c r="B14" s="275" t="s">
        <v>215</v>
      </c>
    </row>
    <row r="15" spans="1:2" ht="72.75" customHeight="1" x14ac:dyDescent="0.25">
      <c r="A15" s="249" t="s">
        <v>264</v>
      </c>
      <c r="B15" s="276" t="s">
        <v>320</v>
      </c>
    </row>
    <row r="16" spans="1:2" ht="72" customHeight="1" x14ac:dyDescent="0.25">
      <c r="A16" s="249" t="s">
        <v>265</v>
      </c>
      <c r="B16" s="276" t="s">
        <v>321</v>
      </c>
    </row>
    <row r="17" spans="1:2" ht="81" customHeight="1" x14ac:dyDescent="0.25">
      <c r="A17" s="249" t="s">
        <v>322</v>
      </c>
      <c r="B17" s="276" t="s">
        <v>323</v>
      </c>
    </row>
    <row r="18" spans="1:2" ht="56.25" customHeight="1" x14ac:dyDescent="0.25">
      <c r="A18" s="249" t="s">
        <v>324</v>
      </c>
      <c r="B18" s="276" t="s">
        <v>325</v>
      </c>
    </row>
    <row r="19" spans="1:2" ht="62.25" customHeight="1" x14ac:dyDescent="0.25">
      <c r="A19" s="249" t="s">
        <v>326</v>
      </c>
      <c r="B19" s="276" t="s">
        <v>327</v>
      </c>
    </row>
    <row r="20" spans="1:2" ht="91.5" customHeight="1" x14ac:dyDescent="0.25">
      <c r="A20" s="249" t="s">
        <v>328</v>
      </c>
      <c r="B20" s="276" t="s">
        <v>329</v>
      </c>
    </row>
    <row r="21" spans="1:2" ht="46.5" customHeight="1" x14ac:dyDescent="0.25">
      <c r="A21" s="249" t="s">
        <v>330</v>
      </c>
      <c r="B21" s="276" t="s">
        <v>331</v>
      </c>
    </row>
    <row r="22" spans="1:2" ht="75" x14ac:dyDescent="0.25">
      <c r="A22" s="249" t="s">
        <v>332</v>
      </c>
      <c r="B22" s="276" t="s">
        <v>333</v>
      </c>
    </row>
    <row r="23" spans="1:2" ht="37.5" x14ac:dyDescent="0.25">
      <c r="A23" s="249" t="s">
        <v>407</v>
      </c>
      <c r="B23" s="276" t="s">
        <v>408</v>
      </c>
    </row>
    <row r="24" spans="1:2" ht="43.5" customHeight="1" x14ac:dyDescent="0.25">
      <c r="A24" s="249" t="s">
        <v>334</v>
      </c>
      <c r="B24" s="276" t="s">
        <v>335</v>
      </c>
    </row>
    <row r="25" spans="1:2" ht="46.5" customHeight="1" x14ac:dyDescent="0.25">
      <c r="A25" s="249" t="s">
        <v>216</v>
      </c>
      <c r="B25" s="276" t="s">
        <v>217</v>
      </c>
    </row>
    <row r="26" spans="1:2" ht="56.25" customHeight="1" x14ac:dyDescent="0.25">
      <c r="A26" s="249" t="s">
        <v>218</v>
      </c>
      <c r="B26" s="276" t="s">
        <v>219</v>
      </c>
    </row>
    <row r="27" spans="1:2" ht="38.25" customHeight="1" x14ac:dyDescent="0.25">
      <c r="A27" s="249" t="s">
        <v>220</v>
      </c>
      <c r="B27" s="275" t="s">
        <v>221</v>
      </c>
    </row>
    <row r="28" spans="1:2" ht="87.75" customHeight="1" x14ac:dyDescent="0.25">
      <c r="A28" s="249" t="s">
        <v>403</v>
      </c>
      <c r="B28" s="275" t="s">
        <v>404</v>
      </c>
    </row>
    <row r="29" spans="1:2" ht="87.75" customHeight="1" x14ac:dyDescent="0.25">
      <c r="A29" s="249" t="s">
        <v>405</v>
      </c>
      <c r="B29" s="275" t="s">
        <v>406</v>
      </c>
    </row>
    <row r="30" spans="1:2" ht="66" customHeight="1" x14ac:dyDescent="0.25">
      <c r="A30" s="249" t="s">
        <v>386</v>
      </c>
      <c r="B30" s="277" t="s">
        <v>387</v>
      </c>
    </row>
    <row r="31" spans="1:2" ht="63" customHeight="1" x14ac:dyDescent="0.25">
      <c r="A31" s="253" t="s">
        <v>336</v>
      </c>
      <c r="B31" s="261" t="s">
        <v>337</v>
      </c>
    </row>
    <row r="32" spans="1:2" ht="54" customHeight="1" x14ac:dyDescent="0.25">
      <c r="A32" s="253" t="s">
        <v>338</v>
      </c>
      <c r="B32" s="261" t="s">
        <v>339</v>
      </c>
    </row>
    <row r="33" spans="1:2" s="188" customFormat="1" ht="37.5" x14ac:dyDescent="0.25">
      <c r="A33" s="253" t="s">
        <v>340</v>
      </c>
      <c r="B33" s="261" t="s">
        <v>341</v>
      </c>
    </row>
    <row r="34" spans="1:2" ht="81" customHeight="1" x14ac:dyDescent="0.3">
      <c r="A34" s="245" t="s">
        <v>342</v>
      </c>
      <c r="B34" s="261" t="s">
        <v>343</v>
      </c>
    </row>
    <row r="35" spans="1:2" ht="37.5" x14ac:dyDescent="0.3">
      <c r="A35" s="245" t="s">
        <v>344</v>
      </c>
      <c r="B35" s="261" t="s">
        <v>345</v>
      </c>
    </row>
    <row r="36" spans="1:2" ht="56.25" x14ac:dyDescent="0.3">
      <c r="A36" s="245" t="s">
        <v>346</v>
      </c>
      <c r="B36" s="261" t="s">
        <v>347</v>
      </c>
    </row>
    <row r="37" spans="1:2" ht="81.75" customHeight="1" x14ac:dyDescent="0.3">
      <c r="A37" s="245" t="s">
        <v>348</v>
      </c>
      <c r="B37" s="261" t="s">
        <v>349</v>
      </c>
    </row>
    <row r="38" spans="1:2" ht="36.75" customHeight="1" x14ac:dyDescent="0.3">
      <c r="A38" s="245" t="s">
        <v>350</v>
      </c>
      <c r="B38" s="261" t="s">
        <v>351</v>
      </c>
    </row>
    <row r="39" spans="1:2" ht="59.25" customHeight="1" x14ac:dyDescent="0.3">
      <c r="A39" s="245" t="s">
        <v>352</v>
      </c>
      <c r="B39" s="261" t="s">
        <v>353</v>
      </c>
    </row>
    <row r="40" spans="1:2" ht="56.25" customHeight="1" x14ac:dyDescent="0.25">
      <c r="A40" s="400" t="s">
        <v>354</v>
      </c>
      <c r="B40" s="402" t="s">
        <v>222</v>
      </c>
    </row>
    <row r="41" spans="1:2" ht="22.5" customHeight="1" x14ac:dyDescent="0.25">
      <c r="A41" s="400"/>
      <c r="B41" s="402"/>
    </row>
    <row r="42" spans="1:2" ht="65.25" customHeight="1" x14ac:dyDescent="0.25">
      <c r="A42" s="253" t="s">
        <v>355</v>
      </c>
      <c r="B42" s="261" t="s">
        <v>356</v>
      </c>
    </row>
    <row r="43" spans="1:2" ht="44.25" customHeight="1" x14ac:dyDescent="0.25">
      <c r="A43" s="249" t="s">
        <v>223</v>
      </c>
      <c r="B43" s="275" t="s">
        <v>224</v>
      </c>
    </row>
    <row r="44" spans="1:2" ht="27" customHeight="1" x14ac:dyDescent="0.25">
      <c r="A44" s="249" t="s">
        <v>225</v>
      </c>
      <c r="B44" s="275" t="s">
        <v>226</v>
      </c>
    </row>
    <row r="45" spans="1:2" ht="36" customHeight="1" x14ac:dyDescent="0.25">
      <c r="A45" s="254" t="s">
        <v>357</v>
      </c>
      <c r="B45" s="261" t="s">
        <v>358</v>
      </c>
    </row>
    <row r="46" spans="1:2" ht="15" customHeight="1" x14ac:dyDescent="0.25">
      <c r="A46" s="407" t="s">
        <v>225</v>
      </c>
      <c r="B46" s="402" t="s">
        <v>359</v>
      </c>
    </row>
    <row r="47" spans="1:2" ht="30" customHeight="1" x14ac:dyDescent="0.25">
      <c r="A47" s="407"/>
      <c r="B47" s="402"/>
    </row>
    <row r="48" spans="1:2" ht="18.75" x14ac:dyDescent="0.25">
      <c r="A48" s="250" t="s">
        <v>388</v>
      </c>
      <c r="B48" s="261" t="s">
        <v>194</v>
      </c>
    </row>
    <row r="49" spans="1:2" ht="39.75" customHeight="1" x14ac:dyDescent="0.25">
      <c r="A49" s="250" t="s">
        <v>270</v>
      </c>
      <c r="B49" s="275" t="s">
        <v>227</v>
      </c>
    </row>
    <row r="50" spans="1:2" ht="51" customHeight="1" x14ac:dyDescent="0.25">
      <c r="A50" s="250" t="s">
        <v>389</v>
      </c>
      <c r="B50" s="256" t="s">
        <v>390</v>
      </c>
    </row>
    <row r="51" spans="1:2" ht="35.25" customHeight="1" x14ac:dyDescent="0.25">
      <c r="A51" s="250" t="s">
        <v>391</v>
      </c>
      <c r="B51" s="278" t="s">
        <v>392</v>
      </c>
    </row>
    <row r="52" spans="1:2" ht="69.75" customHeight="1" x14ac:dyDescent="0.25">
      <c r="A52" s="250" t="s">
        <v>271</v>
      </c>
      <c r="B52" s="275" t="s">
        <v>228</v>
      </c>
    </row>
    <row r="53" spans="1:2" ht="69.75" customHeight="1" x14ac:dyDescent="0.25">
      <c r="A53" s="257" t="s">
        <v>400</v>
      </c>
      <c r="B53" s="279" t="s">
        <v>401</v>
      </c>
    </row>
    <row r="54" spans="1:2" ht="63" customHeight="1" x14ac:dyDescent="0.25">
      <c r="A54" s="250" t="s">
        <v>393</v>
      </c>
      <c r="B54" s="279" t="s">
        <v>394</v>
      </c>
    </row>
    <row r="55" spans="1:2" s="212" customFormat="1" ht="37.5" customHeight="1" x14ac:dyDescent="0.25">
      <c r="A55" s="250" t="s">
        <v>395</v>
      </c>
      <c r="B55" s="260" t="s">
        <v>396</v>
      </c>
    </row>
    <row r="56" spans="1:2" s="212" customFormat="1" ht="41.25" customHeight="1" x14ac:dyDescent="0.25">
      <c r="A56" s="250" t="s">
        <v>397</v>
      </c>
      <c r="B56" s="260" t="s">
        <v>398</v>
      </c>
    </row>
    <row r="57" spans="1:2" ht="34.5" customHeight="1" x14ac:dyDescent="0.25">
      <c r="A57" s="251" t="s">
        <v>360</v>
      </c>
      <c r="B57" s="261" t="s">
        <v>361</v>
      </c>
    </row>
    <row r="58" spans="1:2" ht="38.25" customHeight="1" x14ac:dyDescent="0.25">
      <c r="A58" s="214" t="s">
        <v>272</v>
      </c>
      <c r="B58" s="275" t="s">
        <v>193</v>
      </c>
    </row>
    <row r="59" spans="1:2" ht="54.75" customHeight="1" x14ac:dyDescent="0.25">
      <c r="A59" s="214" t="s">
        <v>273</v>
      </c>
      <c r="B59" s="275" t="s">
        <v>192</v>
      </c>
    </row>
    <row r="60" spans="1:2" ht="46.5" customHeight="1" x14ac:dyDescent="0.25">
      <c r="A60" s="214" t="s">
        <v>274</v>
      </c>
      <c r="B60" s="275" t="s">
        <v>191</v>
      </c>
    </row>
    <row r="61" spans="1:2" ht="31.5" customHeight="1" x14ac:dyDescent="0.25">
      <c r="A61" s="214" t="s">
        <v>275</v>
      </c>
      <c r="B61" s="275" t="s">
        <v>229</v>
      </c>
    </row>
    <row r="62" spans="1:2" ht="57.75" customHeight="1" x14ac:dyDescent="0.25">
      <c r="A62" s="189" t="s">
        <v>276</v>
      </c>
      <c r="B62" s="275" t="s">
        <v>230</v>
      </c>
    </row>
    <row r="63" spans="1:2" ht="31.5" customHeight="1" x14ac:dyDescent="0.25">
      <c r="A63" s="189" t="s">
        <v>277</v>
      </c>
      <c r="B63" s="275" t="s">
        <v>231</v>
      </c>
    </row>
    <row r="64" spans="1:2" ht="32.25" customHeight="1" x14ac:dyDescent="0.25">
      <c r="A64" s="187" t="s">
        <v>232</v>
      </c>
      <c r="B64" s="275" t="s">
        <v>233</v>
      </c>
    </row>
    <row r="65" spans="1:93" s="188" customFormat="1" ht="75" x14ac:dyDescent="0.25">
      <c r="A65" s="253" t="s">
        <v>362</v>
      </c>
      <c r="B65" s="261" t="s">
        <v>363</v>
      </c>
    </row>
    <row r="66" spans="1:93" ht="46.5" customHeight="1" x14ac:dyDescent="0.25">
      <c r="A66" s="253" t="s">
        <v>364</v>
      </c>
      <c r="B66" s="261" t="s">
        <v>365</v>
      </c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  <c r="BI66" s="188"/>
      <c r="BJ66" s="188"/>
      <c r="BK66" s="188"/>
      <c r="BL66" s="188"/>
      <c r="BM66" s="188"/>
      <c r="BN66" s="188"/>
      <c r="BO66" s="188"/>
      <c r="BP66" s="188"/>
      <c r="BQ66" s="188"/>
      <c r="BR66" s="188"/>
      <c r="BS66" s="188"/>
      <c r="BT66" s="188"/>
      <c r="BU66" s="188"/>
      <c r="BV66" s="188"/>
      <c r="BW66" s="188"/>
      <c r="BX66" s="188"/>
      <c r="BY66" s="188"/>
      <c r="BZ66" s="188"/>
      <c r="CA66" s="188"/>
      <c r="CB66" s="188"/>
      <c r="CC66" s="188"/>
      <c r="CD66" s="188"/>
      <c r="CE66" s="188"/>
      <c r="CF66" s="188"/>
      <c r="CG66" s="188"/>
      <c r="CH66" s="188"/>
      <c r="CI66" s="188"/>
      <c r="CJ66" s="188"/>
      <c r="CK66" s="188"/>
      <c r="CL66" s="188"/>
      <c r="CM66" s="188"/>
      <c r="CN66" s="188"/>
      <c r="CO66" s="188"/>
    </row>
    <row r="67" spans="1:93" ht="31.5" customHeight="1" x14ac:dyDescent="0.25">
      <c r="A67" s="253" t="s">
        <v>366</v>
      </c>
      <c r="B67" s="261" t="s">
        <v>233</v>
      </c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  <c r="BC67" s="188"/>
      <c r="BD67" s="188"/>
      <c r="BE67" s="188"/>
      <c r="BF67" s="188"/>
      <c r="BG67" s="188"/>
      <c r="BH67" s="188"/>
      <c r="BI67" s="188"/>
      <c r="BJ67" s="188"/>
      <c r="BK67" s="188"/>
      <c r="BL67" s="188"/>
      <c r="BM67" s="188"/>
      <c r="BN67" s="188"/>
      <c r="BO67" s="188"/>
      <c r="BP67" s="188"/>
      <c r="BQ67" s="188"/>
      <c r="BR67" s="188"/>
      <c r="BS67" s="188"/>
      <c r="BT67" s="188"/>
      <c r="BU67" s="188"/>
      <c r="BV67" s="188"/>
      <c r="BW67" s="188"/>
      <c r="BX67" s="188"/>
      <c r="BY67" s="188"/>
      <c r="BZ67" s="188"/>
      <c r="CA67" s="188"/>
      <c r="CB67" s="188"/>
      <c r="CC67" s="188"/>
      <c r="CD67" s="188"/>
      <c r="CE67" s="188"/>
      <c r="CF67" s="188"/>
      <c r="CG67" s="188"/>
      <c r="CH67" s="188"/>
      <c r="CI67" s="188"/>
      <c r="CJ67" s="188"/>
      <c r="CK67" s="188"/>
      <c r="CL67" s="188"/>
      <c r="CM67" s="188"/>
      <c r="CN67" s="188"/>
      <c r="CO67" s="188"/>
    </row>
    <row r="68" spans="1:93" ht="66.75" customHeight="1" x14ac:dyDescent="0.25">
      <c r="A68" s="187" t="s">
        <v>234</v>
      </c>
      <c r="B68" s="275" t="s">
        <v>266</v>
      </c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  <c r="CB68" s="188"/>
      <c r="CC68" s="188"/>
      <c r="CD68" s="188"/>
      <c r="CE68" s="188"/>
      <c r="CF68" s="188"/>
      <c r="CG68" s="188"/>
      <c r="CH68" s="188"/>
      <c r="CI68" s="188"/>
      <c r="CJ68" s="188"/>
      <c r="CK68" s="188"/>
      <c r="CL68" s="188"/>
      <c r="CM68" s="188"/>
      <c r="CN68" s="188"/>
      <c r="CO68" s="188"/>
    </row>
    <row r="69" spans="1:93" ht="57" customHeight="1" x14ac:dyDescent="0.25">
      <c r="A69" s="187" t="s">
        <v>278</v>
      </c>
      <c r="B69" s="275" t="s">
        <v>235</v>
      </c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8"/>
      <c r="AD69" s="188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  <c r="BC69" s="188"/>
      <c r="BD69" s="188"/>
      <c r="BE69" s="188"/>
      <c r="BF69" s="188"/>
      <c r="BG69" s="188"/>
      <c r="BH69" s="188"/>
      <c r="BI69" s="188"/>
      <c r="BJ69" s="188"/>
      <c r="BK69" s="188"/>
      <c r="BL69" s="188"/>
      <c r="BM69" s="188"/>
      <c r="BN69" s="188"/>
      <c r="BO69" s="188"/>
      <c r="BP69" s="188"/>
      <c r="BQ69" s="188"/>
      <c r="BR69" s="188"/>
      <c r="BS69" s="188"/>
      <c r="BT69" s="188"/>
      <c r="BU69" s="188"/>
      <c r="BV69" s="188"/>
      <c r="BW69" s="188"/>
      <c r="BX69" s="188"/>
      <c r="BY69" s="188"/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</row>
    <row r="70" spans="1:93" ht="43.5" customHeight="1" x14ac:dyDescent="0.25">
      <c r="A70" s="187" t="s">
        <v>236</v>
      </c>
      <c r="B70" s="275" t="s">
        <v>237</v>
      </c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</row>
    <row r="71" spans="1:93" ht="60" customHeight="1" x14ac:dyDescent="0.25">
      <c r="A71" s="251" t="s">
        <v>367</v>
      </c>
      <c r="B71" s="261" t="s">
        <v>235</v>
      </c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  <c r="AW71" s="188"/>
      <c r="AX71" s="188"/>
      <c r="AY71" s="188"/>
      <c r="AZ71" s="188"/>
      <c r="BA71" s="188"/>
      <c r="BB71" s="188"/>
      <c r="BC71" s="188"/>
      <c r="BD71" s="188"/>
      <c r="BE71" s="188"/>
      <c r="BF71" s="188"/>
      <c r="BG71" s="188"/>
      <c r="BH71" s="188"/>
      <c r="BI71" s="188"/>
      <c r="BJ71" s="188"/>
      <c r="BK71" s="188"/>
      <c r="BL71" s="188"/>
      <c r="BM71" s="188"/>
      <c r="BN71" s="188"/>
      <c r="BO71" s="188"/>
      <c r="BP71" s="188"/>
      <c r="BQ71" s="188"/>
      <c r="BR71" s="188"/>
      <c r="BS71" s="188"/>
      <c r="BT71" s="188"/>
      <c r="BU71" s="188"/>
      <c r="BV71" s="188"/>
      <c r="BW71" s="188"/>
      <c r="BX71" s="188"/>
      <c r="BY71" s="188"/>
      <c r="BZ71" s="188"/>
      <c r="CA71" s="188"/>
      <c r="CB71" s="188"/>
      <c r="CC71" s="188"/>
      <c r="CD71" s="188"/>
      <c r="CE71" s="188"/>
      <c r="CF71" s="188"/>
      <c r="CG71" s="188"/>
      <c r="CH71" s="188"/>
      <c r="CI71" s="188"/>
      <c r="CJ71" s="188"/>
      <c r="CK71" s="188"/>
      <c r="CL71" s="188"/>
      <c r="CM71" s="188"/>
      <c r="CN71" s="188"/>
      <c r="CO71" s="188"/>
    </row>
    <row r="72" spans="1:93" ht="46.5" customHeight="1" x14ac:dyDescent="0.25">
      <c r="A72" s="249" t="s">
        <v>368</v>
      </c>
      <c r="B72" s="261" t="s">
        <v>369</v>
      </c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  <c r="AW72" s="188"/>
      <c r="AX72" s="188"/>
      <c r="AY72" s="188"/>
      <c r="AZ72" s="188"/>
      <c r="BA72" s="188"/>
      <c r="BB72" s="188"/>
      <c r="BC72" s="188"/>
      <c r="BD72" s="188"/>
      <c r="BE72" s="188"/>
      <c r="BF72" s="188"/>
      <c r="BG72" s="188"/>
      <c r="BH72" s="188"/>
      <c r="BI72" s="188"/>
      <c r="BJ72" s="188"/>
      <c r="BK72" s="188"/>
      <c r="BL72" s="188"/>
      <c r="BM72" s="188"/>
      <c r="BN72" s="188"/>
      <c r="BO72" s="188"/>
      <c r="BP72" s="188"/>
      <c r="BQ72" s="188"/>
      <c r="BR72" s="188"/>
      <c r="BS72" s="188"/>
      <c r="BT72" s="188"/>
      <c r="BU72" s="188"/>
      <c r="BV72" s="188"/>
      <c r="BW72" s="188"/>
      <c r="BX72" s="188"/>
      <c r="BY72" s="188"/>
      <c r="BZ72" s="188"/>
      <c r="CA72" s="188"/>
      <c r="CB72" s="188"/>
      <c r="CC72" s="188"/>
      <c r="CD72" s="188"/>
      <c r="CE72" s="188"/>
      <c r="CF72" s="188"/>
      <c r="CG72" s="188"/>
      <c r="CH72" s="188"/>
      <c r="CI72" s="188"/>
      <c r="CJ72" s="188"/>
      <c r="CK72" s="188"/>
      <c r="CL72" s="188"/>
      <c r="CM72" s="188"/>
      <c r="CN72" s="188"/>
      <c r="CO72" s="188"/>
    </row>
    <row r="73" spans="1:93" ht="38.25" thickBot="1" x14ac:dyDescent="0.3">
      <c r="A73" s="252" t="s">
        <v>279</v>
      </c>
      <c r="B73" s="280" t="s">
        <v>238</v>
      </c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88"/>
      <c r="AO73" s="188"/>
      <c r="AP73" s="188"/>
      <c r="AQ73" s="188"/>
      <c r="AR73" s="188"/>
      <c r="AS73" s="188"/>
      <c r="AT73" s="188"/>
      <c r="AU73" s="188"/>
      <c r="AV73" s="188"/>
      <c r="AW73" s="188"/>
      <c r="AX73" s="188"/>
      <c r="AY73" s="188"/>
      <c r="AZ73" s="188"/>
      <c r="BA73" s="188"/>
      <c r="BB73" s="188"/>
      <c r="BC73" s="188"/>
      <c r="BD73" s="188"/>
      <c r="BE73" s="188"/>
      <c r="BF73" s="188"/>
      <c r="BG73" s="188"/>
      <c r="BH73" s="188"/>
      <c r="BI73" s="188"/>
      <c r="BJ73" s="188"/>
      <c r="BK73" s="188"/>
      <c r="BL73" s="188"/>
      <c r="BM73" s="188"/>
      <c r="BN73" s="188"/>
      <c r="BO73" s="188"/>
      <c r="BP73" s="188"/>
      <c r="BQ73" s="188"/>
      <c r="BR73" s="188"/>
      <c r="BS73" s="188"/>
      <c r="BT73" s="188"/>
      <c r="BU73" s="188"/>
      <c r="BV73" s="188"/>
      <c r="BW73" s="188"/>
      <c r="BX73" s="188"/>
      <c r="BY73" s="188"/>
      <c r="BZ73" s="188"/>
      <c r="CA73" s="188"/>
      <c r="CB73" s="188"/>
      <c r="CC73" s="188"/>
      <c r="CD73" s="188"/>
      <c r="CE73" s="188"/>
      <c r="CF73" s="188"/>
      <c r="CG73" s="188"/>
      <c r="CH73" s="188"/>
      <c r="CI73" s="188"/>
      <c r="CJ73" s="188"/>
      <c r="CK73" s="188"/>
      <c r="CL73" s="188"/>
      <c r="CM73" s="188"/>
      <c r="CN73" s="188"/>
      <c r="CO73" s="188"/>
    </row>
    <row r="74" spans="1:93" ht="20.25" thickBot="1" x14ac:dyDescent="0.3">
      <c r="A74" s="397" t="s">
        <v>239</v>
      </c>
      <c r="B74" s="39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  <c r="BK74" s="188"/>
      <c r="BL74" s="188"/>
      <c r="BM74" s="188"/>
      <c r="BN74" s="188"/>
      <c r="BO74" s="188"/>
      <c r="BP74" s="188"/>
      <c r="BQ74" s="188"/>
      <c r="BR74" s="188"/>
      <c r="BS74" s="188"/>
      <c r="BT74" s="188"/>
      <c r="BU74" s="188"/>
      <c r="BV74" s="188"/>
      <c r="BW74" s="188"/>
      <c r="BX74" s="188"/>
      <c r="BY74" s="188"/>
      <c r="BZ74" s="188"/>
      <c r="CA74" s="188"/>
      <c r="CB74" s="188"/>
      <c r="CC74" s="188"/>
      <c r="CD74" s="188"/>
      <c r="CE74" s="188"/>
      <c r="CF74" s="188"/>
      <c r="CG74" s="188"/>
      <c r="CH74" s="188"/>
      <c r="CI74" s="188"/>
      <c r="CJ74" s="188"/>
      <c r="CK74" s="188"/>
      <c r="CL74" s="188"/>
      <c r="CM74" s="188"/>
      <c r="CN74" s="188"/>
      <c r="CO74" s="188"/>
    </row>
    <row r="75" spans="1:93" ht="15" customHeight="1" x14ac:dyDescent="0.25">
      <c r="A75" s="399" t="s">
        <v>370</v>
      </c>
      <c r="B75" s="401" t="s">
        <v>235</v>
      </c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8"/>
      <c r="Y75" s="188"/>
      <c r="Z75" s="188"/>
      <c r="AA75" s="188"/>
      <c r="AB75" s="188"/>
      <c r="AC75" s="188"/>
      <c r="AD75" s="188"/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  <c r="AW75" s="188"/>
      <c r="AX75" s="188"/>
      <c r="AY75" s="188"/>
      <c r="AZ75" s="188"/>
      <c r="BA75" s="188"/>
      <c r="BB75" s="188"/>
      <c r="BC75" s="188"/>
      <c r="BD75" s="188"/>
      <c r="BE75" s="188"/>
      <c r="BF75" s="188"/>
      <c r="BG75" s="188"/>
      <c r="BH75" s="188"/>
      <c r="BI75" s="188"/>
      <c r="BJ75" s="188"/>
      <c r="BK75" s="188"/>
      <c r="BL75" s="188"/>
      <c r="BM75" s="188"/>
      <c r="BN75" s="188"/>
      <c r="BO75" s="188"/>
      <c r="BP75" s="188"/>
      <c r="BQ75" s="188"/>
      <c r="BR75" s="188"/>
      <c r="BS75" s="188"/>
      <c r="BT75" s="188"/>
      <c r="BU75" s="188"/>
      <c r="BV75" s="188"/>
      <c r="BW75" s="188"/>
      <c r="BX75" s="188"/>
      <c r="BY75" s="188"/>
      <c r="BZ75" s="188"/>
      <c r="CA75" s="188"/>
      <c r="CB75" s="188"/>
      <c r="CC75" s="188"/>
      <c r="CD75" s="188"/>
      <c r="CE75" s="188"/>
      <c r="CF75" s="188"/>
      <c r="CG75" s="188"/>
      <c r="CH75" s="188"/>
      <c r="CI75" s="188"/>
      <c r="CJ75" s="188"/>
      <c r="CK75" s="188"/>
      <c r="CL75" s="188"/>
      <c r="CM75" s="188"/>
      <c r="CN75" s="188"/>
      <c r="CO75" s="188"/>
    </row>
    <row r="76" spans="1:93" ht="48.75" customHeight="1" x14ac:dyDescent="0.25">
      <c r="A76" s="400"/>
      <c r="B76" s="402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  <c r="AW76" s="188"/>
      <c r="AX76" s="188"/>
      <c r="AY76" s="188"/>
      <c r="AZ76" s="188"/>
      <c r="BA76" s="188"/>
      <c r="BB76" s="188"/>
      <c r="BC76" s="188"/>
      <c r="BD76" s="188"/>
      <c r="BE76" s="188"/>
      <c r="BF76" s="188"/>
      <c r="BG76" s="188"/>
      <c r="BH76" s="188"/>
      <c r="BI76" s="188"/>
      <c r="BJ76" s="188"/>
      <c r="BK76" s="188"/>
      <c r="BL76" s="188"/>
      <c r="BM76" s="188"/>
      <c r="BN76" s="188"/>
      <c r="BO76" s="188"/>
      <c r="BP76" s="188"/>
      <c r="BQ76" s="188"/>
      <c r="BR76" s="188"/>
      <c r="BS76" s="188"/>
      <c r="BT76" s="188"/>
      <c r="BU76" s="188"/>
      <c r="BV76" s="188"/>
      <c r="BW76" s="188"/>
      <c r="BX76" s="188"/>
      <c r="BY76" s="188"/>
      <c r="BZ76" s="188"/>
      <c r="CA76" s="188"/>
      <c r="CB76" s="188"/>
      <c r="CC76" s="188"/>
      <c r="CD76" s="188"/>
      <c r="CE76" s="188"/>
      <c r="CF76" s="188"/>
      <c r="CG76" s="188"/>
      <c r="CH76" s="188"/>
      <c r="CI76" s="188"/>
      <c r="CJ76" s="188"/>
      <c r="CK76" s="188"/>
      <c r="CL76" s="188"/>
      <c r="CM76" s="188"/>
      <c r="CN76" s="188"/>
      <c r="CO76" s="188"/>
    </row>
    <row r="77" spans="1:93" ht="19.5" thickBot="1" x14ac:dyDescent="0.3">
      <c r="A77" s="253" t="s">
        <v>371</v>
      </c>
      <c r="B77" s="261" t="s">
        <v>224</v>
      </c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  <c r="AW77" s="188"/>
      <c r="AX77" s="188"/>
      <c r="AY77" s="188"/>
      <c r="AZ77" s="188"/>
      <c r="BA77" s="188"/>
      <c r="BB77" s="188"/>
      <c r="BC77" s="188"/>
      <c r="BD77" s="188"/>
      <c r="BE77" s="188"/>
      <c r="BF77" s="188"/>
      <c r="BG77" s="188"/>
      <c r="BH77" s="188"/>
      <c r="BI77" s="188"/>
      <c r="BJ77" s="188"/>
      <c r="BK77" s="188"/>
      <c r="BL77" s="188"/>
      <c r="BM77" s="188"/>
      <c r="BN77" s="188"/>
      <c r="BO77" s="188"/>
      <c r="BP77" s="188"/>
      <c r="BQ77" s="188"/>
      <c r="BR77" s="188"/>
      <c r="BS77" s="188"/>
      <c r="BT77" s="188"/>
      <c r="BU77" s="188"/>
      <c r="BV77" s="188"/>
      <c r="BW77" s="188"/>
      <c r="BX77" s="188"/>
      <c r="BY77" s="188"/>
      <c r="BZ77" s="188"/>
      <c r="CA77" s="188"/>
      <c r="CB77" s="188"/>
      <c r="CC77" s="188"/>
      <c r="CD77" s="188"/>
      <c r="CE77" s="188"/>
      <c r="CF77" s="188"/>
      <c r="CG77" s="188"/>
      <c r="CH77" s="188"/>
      <c r="CI77" s="188"/>
      <c r="CJ77" s="188"/>
      <c r="CK77" s="188"/>
      <c r="CL77" s="188"/>
      <c r="CM77" s="188"/>
      <c r="CN77" s="188"/>
      <c r="CO77" s="188"/>
    </row>
    <row r="78" spans="1:93" ht="20.25" thickBot="1" x14ac:dyDescent="0.3">
      <c r="A78" s="403" t="s">
        <v>372</v>
      </c>
      <c r="B78" s="404"/>
    </row>
    <row r="79" spans="1:93" ht="56.25" x14ac:dyDescent="0.25">
      <c r="A79" s="255" t="s">
        <v>373</v>
      </c>
      <c r="B79" s="262" t="s">
        <v>222</v>
      </c>
    </row>
    <row r="80" spans="1:93" ht="18.75" x14ac:dyDescent="0.25">
      <c r="A80" s="258"/>
      <c r="B80" s="259"/>
    </row>
    <row r="81" spans="1:3" ht="18.75" x14ac:dyDescent="0.25">
      <c r="A81" s="258"/>
      <c r="B81" s="259"/>
    </row>
    <row r="82" spans="1:3" ht="15.75" x14ac:dyDescent="0.25">
      <c r="A82" s="213" t="s">
        <v>399</v>
      </c>
      <c r="B82" s="281"/>
    </row>
    <row r="86" spans="1:3" ht="18.75" x14ac:dyDescent="0.25">
      <c r="B86" s="405"/>
      <c r="C86" s="406"/>
    </row>
  </sheetData>
  <mergeCells count="12">
    <mergeCell ref="A46:A47"/>
    <mergeCell ref="B46:B47"/>
    <mergeCell ref="A7:B7"/>
    <mergeCell ref="A8:B8"/>
    <mergeCell ref="A10:B10"/>
    <mergeCell ref="A40:A41"/>
    <mergeCell ref="B40:B41"/>
    <mergeCell ref="A74:B74"/>
    <mergeCell ref="A75:A76"/>
    <mergeCell ref="B75:B76"/>
    <mergeCell ref="A78:B78"/>
    <mergeCell ref="B86:C86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opLeftCell="A16" zoomScale="80" zoomScaleNormal="80" workbookViewId="0">
      <selection sqref="A1:L48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52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  <col min="11" max="11" width="13.28515625" customWidth="1"/>
    <col min="12" max="12" width="12.5703125" customWidth="1"/>
  </cols>
  <sheetData>
    <row r="1" spans="1:13" ht="15.75" x14ac:dyDescent="0.25">
      <c r="D1" s="174" t="s">
        <v>240</v>
      </c>
    </row>
    <row r="2" spans="1:13" ht="15.75" x14ac:dyDescent="0.25">
      <c r="D2" s="174" t="s">
        <v>475</v>
      </c>
    </row>
    <row r="3" spans="1:13" ht="15.75" x14ac:dyDescent="0.25">
      <c r="D3" s="76" t="s">
        <v>1</v>
      </c>
    </row>
    <row r="4" spans="1:13" ht="15.75" x14ac:dyDescent="0.25">
      <c r="D4" s="76" t="s">
        <v>2</v>
      </c>
    </row>
    <row r="5" spans="1:13" x14ac:dyDescent="0.25">
      <c r="B5" s="416" t="s">
        <v>518</v>
      </c>
      <c r="C5" s="416"/>
      <c r="D5" s="416"/>
    </row>
    <row r="6" spans="1:13" x14ac:dyDescent="0.25">
      <c r="H6" s="6"/>
    </row>
    <row r="7" spans="1:13" ht="37.5" customHeight="1" x14ac:dyDescent="0.25">
      <c r="A7" s="413" t="s">
        <v>469</v>
      </c>
      <c r="B7" s="413"/>
      <c r="C7" s="413"/>
      <c r="D7" s="413"/>
      <c r="E7" s="6"/>
    </row>
    <row r="8" spans="1:13" ht="18.75" x14ac:dyDescent="0.3">
      <c r="A8" s="1"/>
      <c r="D8" s="77" t="s">
        <v>3</v>
      </c>
    </row>
    <row r="9" spans="1:13" ht="225" x14ac:dyDescent="0.25">
      <c r="A9" s="345" t="s">
        <v>21</v>
      </c>
      <c r="B9" s="346" t="s">
        <v>5</v>
      </c>
      <c r="C9" s="346" t="s">
        <v>6</v>
      </c>
      <c r="D9" s="347" t="s">
        <v>517</v>
      </c>
      <c r="E9" s="189" t="s">
        <v>127</v>
      </c>
      <c r="F9" s="189" t="s">
        <v>126</v>
      </c>
      <c r="G9" s="282"/>
      <c r="H9" s="282"/>
      <c r="I9" s="282"/>
      <c r="J9" s="282"/>
      <c r="K9" s="348" t="s">
        <v>466</v>
      </c>
      <c r="L9" s="348" t="s">
        <v>467</v>
      </c>
    </row>
    <row r="10" spans="1:13" ht="18.75" x14ac:dyDescent="0.3">
      <c r="A10" s="36">
        <v>1</v>
      </c>
      <c r="B10" s="2">
        <v>2</v>
      </c>
      <c r="C10" s="2">
        <v>3</v>
      </c>
      <c r="D10" s="78">
        <v>4</v>
      </c>
      <c r="E10" s="44"/>
      <c r="F10" s="44"/>
      <c r="H10" s="6"/>
      <c r="K10" s="349">
        <v>5</v>
      </c>
      <c r="L10" s="349">
        <v>6</v>
      </c>
    </row>
    <row r="11" spans="1:13" ht="18.75" x14ac:dyDescent="0.3">
      <c r="A11" s="37" t="s">
        <v>289</v>
      </c>
      <c r="B11" s="3"/>
      <c r="C11" s="3"/>
      <c r="D11" s="211">
        <f>D12+D20+D22+D25+D29+D32+D34+D36+D39+D41+D43</f>
        <v>27812.300000000003</v>
      </c>
      <c r="E11" s="211">
        <f t="shared" ref="E11:K11" si="0">E12+E20+E22+E25+E29+E32+E34+E36+E39+E41+E43</f>
        <v>5730</v>
      </c>
      <c r="F11" s="211">
        <f t="shared" si="0"/>
        <v>692.03848080986745</v>
      </c>
      <c r="G11" s="211">
        <f t="shared" si="0"/>
        <v>463.2</v>
      </c>
      <c r="H11" s="211">
        <f t="shared" si="0"/>
        <v>463.2</v>
      </c>
      <c r="I11" s="211">
        <f t="shared" si="0"/>
        <v>463.2</v>
      </c>
      <c r="J11" s="211">
        <f t="shared" si="0"/>
        <v>463.2</v>
      </c>
      <c r="K11" s="211">
        <f t="shared" si="0"/>
        <v>5361.3</v>
      </c>
      <c r="L11" s="355">
        <f>K11*100/D11</f>
        <v>19.276722888793806</v>
      </c>
      <c r="M11" s="212"/>
    </row>
    <row r="12" spans="1:13" ht="18.75" x14ac:dyDescent="0.3">
      <c r="A12" s="37" t="s">
        <v>7</v>
      </c>
      <c r="B12" s="3" t="s">
        <v>22</v>
      </c>
      <c r="C12" s="3" t="s">
        <v>23</v>
      </c>
      <c r="D12" s="79">
        <f>D13+D14+D15+D16+D17+D18+D19</f>
        <v>10561.8</v>
      </c>
      <c r="E12" s="79">
        <f t="shared" ref="E12:K12" si="1">E13+E14+E15+E16+E17+E18+E19</f>
        <v>2290.4</v>
      </c>
      <c r="F12" s="79">
        <f t="shared" si="1"/>
        <v>89.493473883131685</v>
      </c>
      <c r="G12" s="79">
        <f t="shared" si="1"/>
        <v>0</v>
      </c>
      <c r="H12" s="79">
        <f t="shared" si="1"/>
        <v>0</v>
      </c>
      <c r="I12" s="79">
        <f t="shared" si="1"/>
        <v>0</v>
      </c>
      <c r="J12" s="79">
        <f t="shared" si="1"/>
        <v>0</v>
      </c>
      <c r="K12" s="79">
        <f t="shared" si="1"/>
        <v>2290.4</v>
      </c>
      <c r="L12" s="355">
        <f t="shared" ref="L12:L44" si="2">K12*100/D12</f>
        <v>21.685697513681383</v>
      </c>
      <c r="M12" s="6"/>
    </row>
    <row r="13" spans="1:13" ht="57" customHeight="1" x14ac:dyDescent="0.3">
      <c r="A13" s="38" t="str">
        <f>прил._3!B27</f>
        <v>Функционирование высшего должностного лица субъекта Российской Федерации и муниципального образования</v>
      </c>
      <c r="B13" s="7" t="s">
        <v>22</v>
      </c>
      <c r="C13" s="7" t="s">
        <v>24</v>
      </c>
      <c r="D13" s="80">
        <f>прил._3!K27</f>
        <v>1064.8</v>
      </c>
      <c r="E13" s="80">
        <f>прил._3!L27</f>
        <v>256.2</v>
      </c>
      <c r="F13" s="80">
        <f>прил._3!M27</f>
        <v>24.060856498873029</v>
      </c>
      <c r="G13" s="80">
        <f>прил._3!N27</f>
        <v>0</v>
      </c>
      <c r="H13" s="80">
        <f>прил._3!O27</f>
        <v>0</v>
      </c>
      <c r="I13" s="80">
        <f>прил._3!P27</f>
        <v>0</v>
      </c>
      <c r="J13" s="80">
        <f>прил._3!Q27</f>
        <v>0</v>
      </c>
      <c r="K13" s="351">
        <f>прил._3!L27</f>
        <v>256.2</v>
      </c>
      <c r="L13" s="360">
        <f t="shared" si="2"/>
        <v>24.060856498873029</v>
      </c>
    </row>
    <row r="14" spans="1:13" ht="72.75" customHeight="1" x14ac:dyDescent="0.3">
      <c r="A14" s="181" t="s">
        <v>179</v>
      </c>
      <c r="B14" s="7" t="s">
        <v>22</v>
      </c>
      <c r="C14" s="7" t="s">
        <v>26</v>
      </c>
      <c r="D14" s="80">
        <f>прил._3!K19</f>
        <v>10</v>
      </c>
      <c r="E14" s="80">
        <f>прил._3!L19</f>
        <v>0</v>
      </c>
      <c r="F14" s="80">
        <f>прил._3!M19</f>
        <v>0</v>
      </c>
      <c r="G14" s="80">
        <f>прил._3!N19</f>
        <v>0</v>
      </c>
      <c r="H14" s="80">
        <f>прил._3!O19</f>
        <v>0</v>
      </c>
      <c r="I14" s="80">
        <f>прил._3!P19</f>
        <v>0</v>
      </c>
      <c r="J14" s="80">
        <f>прил._3!Q19</f>
        <v>0</v>
      </c>
      <c r="K14" s="351">
        <f>прил._3!L15</f>
        <v>0</v>
      </c>
      <c r="L14" s="360">
        <f t="shared" si="2"/>
        <v>0</v>
      </c>
    </row>
    <row r="15" spans="1:13" ht="56.25" x14ac:dyDescent="0.3">
      <c r="A15" s="39" t="str">
        <f>прил._3!B32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5" s="7" t="s">
        <v>22</v>
      </c>
      <c r="C15" s="7" t="s">
        <v>25</v>
      </c>
      <c r="D15" s="81">
        <f>прил._3!K32</f>
        <v>5746.4</v>
      </c>
      <c r="E15" s="81">
        <f>прил._3!L32</f>
        <v>1473.9</v>
      </c>
      <c r="F15" s="81">
        <f>прил._3!M32</f>
        <v>25.64910204649868</v>
      </c>
      <c r="G15" s="81">
        <f>прил._3!N32</f>
        <v>0</v>
      </c>
      <c r="H15" s="81">
        <f>прил._3!O32</f>
        <v>0</v>
      </c>
      <c r="I15" s="81">
        <f>прил._3!P32</f>
        <v>0</v>
      </c>
      <c r="J15" s="81">
        <f>прил._3!Q32</f>
        <v>0</v>
      </c>
      <c r="K15" s="350">
        <f>прил._3!L32</f>
        <v>1473.9</v>
      </c>
      <c r="L15" s="360">
        <f t="shared" si="2"/>
        <v>25.64910204649868</v>
      </c>
    </row>
    <row r="16" spans="1:13" s="9" customFormat="1" ht="37.5" x14ac:dyDescent="0.3">
      <c r="A16" s="40" t="s">
        <v>48</v>
      </c>
      <c r="B16" s="7" t="s">
        <v>22</v>
      </c>
      <c r="C16" s="7" t="s">
        <v>28</v>
      </c>
      <c r="D16" s="350" t="str">
        <f>прил._3!K20</f>
        <v>86,0</v>
      </c>
      <c r="E16" s="81" t="str">
        <f>прил._3!L20</f>
        <v>21,5</v>
      </c>
      <c r="F16" s="81">
        <f>прил._3!M20</f>
        <v>25</v>
      </c>
      <c r="G16" s="81">
        <f>прил._3!N20</f>
        <v>0</v>
      </c>
      <c r="H16" s="81">
        <f>прил._3!O20</f>
        <v>0</v>
      </c>
      <c r="I16" s="81">
        <f>прил._3!P20</f>
        <v>0</v>
      </c>
      <c r="J16" s="81">
        <f>прил._3!Q20</f>
        <v>0</v>
      </c>
      <c r="K16" s="350" t="str">
        <f>прил._3!L20</f>
        <v>21,5</v>
      </c>
      <c r="L16" s="360">
        <f t="shared" si="2"/>
        <v>25</v>
      </c>
    </row>
    <row r="17" spans="1:12" s="9" customFormat="1" ht="2.25" customHeight="1" x14ac:dyDescent="0.3">
      <c r="A17" s="263"/>
      <c r="B17" s="264"/>
      <c r="C17" s="264"/>
      <c r="D17" s="81"/>
      <c r="E17" s="81"/>
      <c r="F17" s="81"/>
      <c r="G17" s="81"/>
      <c r="H17" s="81"/>
      <c r="I17" s="81"/>
      <c r="J17" s="81"/>
      <c r="K17" s="350"/>
      <c r="L17" s="360" t="e">
        <f t="shared" si="2"/>
        <v>#DIV/0!</v>
      </c>
    </row>
    <row r="18" spans="1:12" ht="18.75" x14ac:dyDescent="0.3">
      <c r="A18" s="148" t="str">
        <f>прил._3!B52</f>
        <v>Резервные фонды</v>
      </c>
      <c r="B18" s="149" t="s">
        <v>22</v>
      </c>
      <c r="C18" s="149" t="s">
        <v>42</v>
      </c>
      <c r="D18" s="81">
        <f>прил._3!K52</f>
        <v>10</v>
      </c>
      <c r="E18" s="81">
        <f>прил._3!L52</f>
        <v>0</v>
      </c>
      <c r="F18" s="81">
        <f>прил._3!M52</f>
        <v>0</v>
      </c>
      <c r="G18" s="81">
        <f>прил._3!N52</f>
        <v>0</v>
      </c>
      <c r="H18" s="81">
        <f>прил._3!O52</f>
        <v>0</v>
      </c>
      <c r="I18" s="81">
        <f>прил._3!P52</f>
        <v>0</v>
      </c>
      <c r="J18" s="81">
        <f>прил._3!Q52</f>
        <v>0</v>
      </c>
      <c r="K18" s="350">
        <f>прил._3!R52</f>
        <v>0</v>
      </c>
      <c r="L18" s="360">
        <f t="shared" si="2"/>
        <v>0</v>
      </c>
    </row>
    <row r="19" spans="1:12" ht="18.75" x14ac:dyDescent="0.3">
      <c r="A19" s="148" t="str">
        <f>прил._3!B57</f>
        <v>Другие общегосударственные вопросы</v>
      </c>
      <c r="B19" s="149" t="s">
        <v>22</v>
      </c>
      <c r="C19" s="149" t="s">
        <v>41</v>
      </c>
      <c r="D19" s="81">
        <f>прил._3!K57</f>
        <v>3644.6</v>
      </c>
      <c r="E19" s="81">
        <f>прил._3!L57</f>
        <v>538.79999999999995</v>
      </c>
      <c r="F19" s="81">
        <f>прил._3!M57</f>
        <v>14.783515337759972</v>
      </c>
      <c r="G19" s="81">
        <f>прил._3!N57</f>
        <v>0</v>
      </c>
      <c r="H19" s="81">
        <f>прил._3!O57</f>
        <v>0</v>
      </c>
      <c r="I19" s="81">
        <f>прил._3!P57</f>
        <v>0</v>
      </c>
      <c r="J19" s="81">
        <f>прил._3!Q57</f>
        <v>0</v>
      </c>
      <c r="K19" s="350">
        <f>прил._3!L57</f>
        <v>538.79999999999995</v>
      </c>
      <c r="L19" s="360">
        <f t="shared" si="2"/>
        <v>14.783515337759972</v>
      </c>
    </row>
    <row r="20" spans="1:12" ht="18.75" x14ac:dyDescent="0.3">
      <c r="A20" s="41" t="s">
        <v>9</v>
      </c>
      <c r="B20" s="8" t="s">
        <v>24</v>
      </c>
      <c r="C20" s="8" t="s">
        <v>23</v>
      </c>
      <c r="D20" s="82">
        <f>D21</f>
        <v>296.60000000000002</v>
      </c>
      <c r="E20" s="82">
        <f t="shared" ref="E20:K20" si="3">E21</f>
        <v>71</v>
      </c>
      <c r="F20" s="82">
        <f t="shared" si="3"/>
        <v>23.937963587322994</v>
      </c>
      <c r="G20" s="82">
        <f t="shared" si="3"/>
        <v>0</v>
      </c>
      <c r="H20" s="82">
        <f t="shared" si="3"/>
        <v>0</v>
      </c>
      <c r="I20" s="82">
        <f t="shared" si="3"/>
        <v>0</v>
      </c>
      <c r="J20" s="82">
        <f t="shared" si="3"/>
        <v>0</v>
      </c>
      <c r="K20" s="352">
        <f t="shared" si="3"/>
        <v>71</v>
      </c>
      <c r="L20" s="355">
        <f t="shared" si="2"/>
        <v>23.937963587322994</v>
      </c>
    </row>
    <row r="21" spans="1:12" ht="18.75" x14ac:dyDescent="0.3">
      <c r="A21" s="39" t="s">
        <v>10</v>
      </c>
      <c r="B21" s="7" t="s">
        <v>24</v>
      </c>
      <c r="C21" s="7" t="s">
        <v>26</v>
      </c>
      <c r="D21" s="81">
        <f>прил._3!K75</f>
        <v>296.60000000000002</v>
      </c>
      <c r="E21" s="81">
        <f>прил._3!L75</f>
        <v>71</v>
      </c>
      <c r="F21" s="81">
        <f>прил._3!M75</f>
        <v>23.937963587322994</v>
      </c>
      <c r="G21" s="81">
        <f>прил._3!N75</f>
        <v>0</v>
      </c>
      <c r="H21" s="81">
        <f>прил._3!O75</f>
        <v>0</v>
      </c>
      <c r="I21" s="81">
        <f>прил._3!P75</f>
        <v>0</v>
      </c>
      <c r="J21" s="81">
        <f>прил._3!Q75</f>
        <v>0</v>
      </c>
      <c r="K21" s="350">
        <f>прил._3!L71</f>
        <v>71</v>
      </c>
      <c r="L21" s="360">
        <f t="shared" si="2"/>
        <v>23.937963587322994</v>
      </c>
    </row>
    <row r="22" spans="1:12" ht="18.75" x14ac:dyDescent="0.3">
      <c r="A22" s="41" t="s">
        <v>11</v>
      </c>
      <c r="B22" s="8" t="s">
        <v>26</v>
      </c>
      <c r="C22" s="8" t="s">
        <v>23</v>
      </c>
      <c r="D22" s="82">
        <f>D24+D23</f>
        <v>98</v>
      </c>
      <c r="E22" s="82">
        <f t="shared" ref="E22:K22" si="4">E24+E23</f>
        <v>0</v>
      </c>
      <c r="F22" s="82">
        <f t="shared" si="4"/>
        <v>0</v>
      </c>
      <c r="G22" s="82">
        <f t="shared" si="4"/>
        <v>0</v>
      </c>
      <c r="H22" s="82">
        <f t="shared" si="4"/>
        <v>0</v>
      </c>
      <c r="I22" s="82">
        <f t="shared" si="4"/>
        <v>0</v>
      </c>
      <c r="J22" s="82">
        <f t="shared" si="4"/>
        <v>0</v>
      </c>
      <c r="K22" s="352">
        <f t="shared" si="4"/>
        <v>0</v>
      </c>
      <c r="L22" s="355">
        <f t="shared" si="2"/>
        <v>0</v>
      </c>
    </row>
    <row r="23" spans="1:12" ht="18.75" x14ac:dyDescent="0.3">
      <c r="A23" s="265" t="s">
        <v>11</v>
      </c>
      <c r="B23" s="7" t="s">
        <v>26</v>
      </c>
      <c r="C23" s="264" t="s">
        <v>100</v>
      </c>
      <c r="D23" s="81">
        <f>прил._3!K78</f>
        <v>70</v>
      </c>
      <c r="E23" s="81">
        <f>прил._3!L78</f>
        <v>0</v>
      </c>
      <c r="F23" s="81">
        <f>прил._3!M78</f>
        <v>0</v>
      </c>
      <c r="G23" s="81">
        <f>прил._3!N78</f>
        <v>0</v>
      </c>
      <c r="H23" s="81">
        <f>прил._3!O78</f>
        <v>0</v>
      </c>
      <c r="I23" s="81">
        <f>прил._3!P78</f>
        <v>0</v>
      </c>
      <c r="J23" s="81">
        <f>прил._3!Q78</f>
        <v>0</v>
      </c>
      <c r="K23" s="350">
        <f>прил._3!L78</f>
        <v>0</v>
      </c>
      <c r="L23" s="360">
        <f t="shared" si="2"/>
        <v>0</v>
      </c>
    </row>
    <row r="24" spans="1:12" ht="44.25" customHeight="1" x14ac:dyDescent="0.3">
      <c r="A24" s="39" t="s">
        <v>12</v>
      </c>
      <c r="B24" s="7" t="s">
        <v>26</v>
      </c>
      <c r="C24" s="7">
        <v>14</v>
      </c>
      <c r="D24" s="81">
        <f>прил._3!K87</f>
        <v>28</v>
      </c>
      <c r="E24" s="81">
        <f>прил._3!L87</f>
        <v>0</v>
      </c>
      <c r="F24" s="81">
        <f>прил._3!M87</f>
        <v>0</v>
      </c>
      <c r="G24" s="81">
        <f>прил._3!N87</f>
        <v>0</v>
      </c>
      <c r="H24" s="81">
        <f>прил._3!O87</f>
        <v>0</v>
      </c>
      <c r="I24" s="81">
        <f>прил._3!P87</f>
        <v>0</v>
      </c>
      <c r="J24" s="81">
        <f>прил._3!Q87</f>
        <v>0</v>
      </c>
      <c r="K24" s="350">
        <f>прил._3!R87</f>
        <v>0</v>
      </c>
      <c r="L24" s="360">
        <f t="shared" si="2"/>
        <v>0</v>
      </c>
    </row>
    <row r="25" spans="1:12" ht="18.75" x14ac:dyDescent="0.3">
      <c r="A25" s="41" t="s">
        <v>13</v>
      </c>
      <c r="B25" s="8" t="s">
        <v>25</v>
      </c>
      <c r="C25" s="8" t="s">
        <v>23</v>
      </c>
      <c r="D25" s="82">
        <f>D26+D27+D28</f>
        <v>4878.5</v>
      </c>
      <c r="E25" s="82">
        <f t="shared" ref="E25:K25" si="5">E26+E27+E28</f>
        <v>316.5</v>
      </c>
      <c r="F25" s="82">
        <f t="shared" si="5"/>
        <v>17.795654465697123</v>
      </c>
      <c r="G25" s="82">
        <f t="shared" si="5"/>
        <v>10</v>
      </c>
      <c r="H25" s="82">
        <f t="shared" si="5"/>
        <v>10</v>
      </c>
      <c r="I25" s="82">
        <f t="shared" si="5"/>
        <v>10</v>
      </c>
      <c r="J25" s="82">
        <f t="shared" si="5"/>
        <v>10</v>
      </c>
      <c r="K25" s="82">
        <f t="shared" si="5"/>
        <v>306.5</v>
      </c>
      <c r="L25" s="355">
        <f t="shared" si="2"/>
        <v>6.282668853131085</v>
      </c>
    </row>
    <row r="26" spans="1:12" s="51" customFormat="1" ht="18.75" x14ac:dyDescent="0.3">
      <c r="A26" s="49" t="s">
        <v>98</v>
      </c>
      <c r="B26" s="50" t="s">
        <v>25</v>
      </c>
      <c r="C26" s="50" t="s">
        <v>27</v>
      </c>
      <c r="D26" s="83">
        <f>прил._3!K100</f>
        <v>4567.1000000000004</v>
      </c>
      <c r="E26" s="83">
        <f>прил._3!L100</f>
        <v>303</v>
      </c>
      <c r="F26" s="83">
        <f>прил._3!M100</f>
        <v>6.634406954084648</v>
      </c>
      <c r="G26" s="83">
        <f>прил._3!N100</f>
        <v>0</v>
      </c>
      <c r="H26" s="83">
        <f>прил._3!O100</f>
        <v>0</v>
      </c>
      <c r="I26" s="83">
        <f>прил._3!P100</f>
        <v>0</v>
      </c>
      <c r="J26" s="83">
        <f>прил._3!Q100</f>
        <v>0</v>
      </c>
      <c r="K26" s="353">
        <f>прил._3!L100</f>
        <v>303</v>
      </c>
      <c r="L26" s="360">
        <f t="shared" si="2"/>
        <v>6.634406954084648</v>
      </c>
    </row>
    <row r="27" spans="1:12" ht="18.75" x14ac:dyDescent="0.3">
      <c r="A27" s="39" t="str">
        <f>прил._3!B113</f>
        <v>Связь и информатика</v>
      </c>
      <c r="B27" s="7" t="s">
        <v>25</v>
      </c>
      <c r="C27" s="7" t="s">
        <v>100</v>
      </c>
      <c r="D27" s="81">
        <f>прил._3!K117</f>
        <v>301.39999999999998</v>
      </c>
      <c r="E27" s="81">
        <f>прил._3!L117</f>
        <v>3.5</v>
      </c>
      <c r="F27" s="81">
        <f>прил._3!M117</f>
        <v>1.1612475116124752</v>
      </c>
      <c r="G27" s="81">
        <f>прил._3!N117</f>
        <v>0</v>
      </c>
      <c r="H27" s="81">
        <f>прил._3!O117</f>
        <v>0</v>
      </c>
      <c r="I27" s="81">
        <f>прил._3!P117</f>
        <v>0</v>
      </c>
      <c r="J27" s="81">
        <f>прил._3!Q117</f>
        <v>0</v>
      </c>
      <c r="K27" s="350">
        <f>прил._3!L113</f>
        <v>3.5</v>
      </c>
      <c r="L27" s="360">
        <f t="shared" si="2"/>
        <v>1.1612475116124752</v>
      </c>
    </row>
    <row r="28" spans="1:12" ht="37.5" x14ac:dyDescent="0.3">
      <c r="A28" s="223" t="s">
        <v>290</v>
      </c>
      <c r="B28" s="149" t="s">
        <v>25</v>
      </c>
      <c r="C28" s="149">
        <v>12</v>
      </c>
      <c r="D28" s="81">
        <v>10</v>
      </c>
      <c r="E28" s="81">
        <v>10</v>
      </c>
      <c r="F28" s="81">
        <v>10</v>
      </c>
      <c r="G28" s="81">
        <v>10</v>
      </c>
      <c r="H28" s="81">
        <v>10</v>
      </c>
      <c r="I28" s="81">
        <v>10</v>
      </c>
      <c r="J28" s="81">
        <v>10</v>
      </c>
      <c r="K28" s="350">
        <v>0</v>
      </c>
      <c r="L28" s="360">
        <f t="shared" si="2"/>
        <v>0</v>
      </c>
    </row>
    <row r="29" spans="1:12" ht="18.75" x14ac:dyDescent="0.3">
      <c r="A29" s="41" t="s">
        <v>14</v>
      </c>
      <c r="B29" s="8" t="s">
        <v>30</v>
      </c>
      <c r="C29" s="8" t="s">
        <v>23</v>
      </c>
      <c r="D29" s="82">
        <f>D30+D31</f>
        <v>3162.8</v>
      </c>
      <c r="E29" s="82">
        <f t="shared" ref="E29:K29" si="6">E30+E31</f>
        <v>802.3</v>
      </c>
      <c r="F29" s="82">
        <f t="shared" si="6"/>
        <v>49.30932380666205</v>
      </c>
      <c r="G29" s="82">
        <f t="shared" si="6"/>
        <v>0</v>
      </c>
      <c r="H29" s="82">
        <f t="shared" si="6"/>
        <v>0</v>
      </c>
      <c r="I29" s="82">
        <f t="shared" si="6"/>
        <v>0</v>
      </c>
      <c r="J29" s="82">
        <f t="shared" si="6"/>
        <v>0</v>
      </c>
      <c r="K29" s="82">
        <f t="shared" si="6"/>
        <v>802.3</v>
      </c>
      <c r="L29" s="355">
        <f t="shared" si="2"/>
        <v>25.366763627165803</v>
      </c>
    </row>
    <row r="30" spans="1:12" ht="18.75" x14ac:dyDescent="0.3">
      <c r="A30" s="39" t="s">
        <v>15</v>
      </c>
      <c r="B30" s="7" t="s">
        <v>30</v>
      </c>
      <c r="C30" s="7" t="s">
        <v>24</v>
      </c>
      <c r="D30" s="81">
        <f>прил._3!K128</f>
        <v>1640.8</v>
      </c>
      <c r="E30" s="81">
        <f>прил._3!L128</f>
        <v>715.6</v>
      </c>
      <c r="F30" s="81">
        <f>прил._3!M128</f>
        <v>43.612871769868356</v>
      </c>
      <c r="G30" s="81">
        <f>прил._3!N128</f>
        <v>0</v>
      </c>
      <c r="H30" s="81">
        <f>прил._3!O128</f>
        <v>0</v>
      </c>
      <c r="I30" s="81">
        <f>прил._3!P128</f>
        <v>0</v>
      </c>
      <c r="J30" s="81">
        <f>прил._3!Q128</f>
        <v>0</v>
      </c>
      <c r="K30" s="350">
        <f>прил._3!L124</f>
        <v>715.6</v>
      </c>
      <c r="L30" s="360">
        <f t="shared" si="2"/>
        <v>43.612871769868356</v>
      </c>
    </row>
    <row r="31" spans="1:12" ht="18.75" x14ac:dyDescent="0.3">
      <c r="A31" s="39" t="s">
        <v>16</v>
      </c>
      <c r="B31" s="7" t="s">
        <v>30</v>
      </c>
      <c r="C31" s="7" t="s">
        <v>26</v>
      </c>
      <c r="D31" s="81">
        <f>прил._3!K129</f>
        <v>1522</v>
      </c>
      <c r="E31" s="81">
        <f>прил._3!L129</f>
        <v>86.699999999999989</v>
      </c>
      <c r="F31" s="81">
        <f>прил._3!M129</f>
        <v>5.6964520367936915</v>
      </c>
      <c r="G31" s="81">
        <f>прил._3!N129</f>
        <v>0</v>
      </c>
      <c r="H31" s="81">
        <f>прил._3!O129</f>
        <v>0</v>
      </c>
      <c r="I31" s="81">
        <f>прил._3!P129</f>
        <v>0</v>
      </c>
      <c r="J31" s="81">
        <f>прил._3!Q129</f>
        <v>0</v>
      </c>
      <c r="K31" s="350">
        <f>прил._3!L129</f>
        <v>86.699999999999989</v>
      </c>
      <c r="L31" s="360">
        <f t="shared" si="2"/>
        <v>5.6964520367936915</v>
      </c>
    </row>
    <row r="32" spans="1:12" ht="18.75" x14ac:dyDescent="0.3">
      <c r="A32" s="41" t="s">
        <v>17</v>
      </c>
      <c r="B32" s="8" t="s">
        <v>29</v>
      </c>
      <c r="C32" s="8" t="s">
        <v>23</v>
      </c>
      <c r="D32" s="82">
        <f>D33</f>
        <v>259.39999999999998</v>
      </c>
      <c r="E32" s="82">
        <f t="shared" ref="E32:K32" si="7">E33</f>
        <v>48.3</v>
      </c>
      <c r="F32" s="82">
        <f t="shared" si="7"/>
        <v>18.619892058596765</v>
      </c>
      <c r="G32" s="82">
        <f t="shared" si="7"/>
        <v>0</v>
      </c>
      <c r="H32" s="82">
        <f t="shared" si="7"/>
        <v>0</v>
      </c>
      <c r="I32" s="82">
        <f t="shared" si="7"/>
        <v>0</v>
      </c>
      <c r="J32" s="82">
        <f t="shared" si="7"/>
        <v>0</v>
      </c>
      <c r="K32" s="82">
        <f t="shared" si="7"/>
        <v>48.3</v>
      </c>
      <c r="L32" s="355">
        <f t="shared" si="2"/>
        <v>18.619892058596765</v>
      </c>
    </row>
    <row r="33" spans="1:12" ht="18.75" x14ac:dyDescent="0.3">
      <c r="A33" s="39" t="s">
        <v>167</v>
      </c>
      <c r="B33" s="7" t="s">
        <v>29</v>
      </c>
      <c r="C33" s="7" t="s">
        <v>29</v>
      </c>
      <c r="D33" s="81">
        <f>прил._3!K141</f>
        <v>259.39999999999998</v>
      </c>
      <c r="E33" s="81">
        <f>прил._3!L141</f>
        <v>48.3</v>
      </c>
      <c r="F33" s="81">
        <f>прил._3!M141</f>
        <v>18.619892058596765</v>
      </c>
      <c r="G33" s="81">
        <f>прил._3!N141</f>
        <v>0</v>
      </c>
      <c r="H33" s="81">
        <f>прил._3!O141</f>
        <v>0</v>
      </c>
      <c r="I33" s="81">
        <f>прил._3!P141</f>
        <v>0</v>
      </c>
      <c r="J33" s="81">
        <f>прил._3!Q141</f>
        <v>0</v>
      </c>
      <c r="K33" s="350">
        <f>прил._3!L141</f>
        <v>48.3</v>
      </c>
      <c r="L33" s="360">
        <f t="shared" si="2"/>
        <v>18.619892058596765</v>
      </c>
    </row>
    <row r="34" spans="1:12" ht="18.75" x14ac:dyDescent="0.3">
      <c r="A34" s="150" t="s">
        <v>18</v>
      </c>
      <c r="B34" s="151" t="s">
        <v>31</v>
      </c>
      <c r="C34" s="151" t="s">
        <v>23</v>
      </c>
      <c r="D34" s="82">
        <f>D35</f>
        <v>7489.3</v>
      </c>
      <c r="E34" s="82">
        <f t="shared" ref="E34:K34" si="8">E35</f>
        <v>1700</v>
      </c>
      <c r="F34" s="82">
        <f t="shared" si="8"/>
        <v>22.699050645587704</v>
      </c>
      <c r="G34" s="82">
        <f t="shared" si="8"/>
        <v>0</v>
      </c>
      <c r="H34" s="82">
        <f t="shared" si="8"/>
        <v>0</v>
      </c>
      <c r="I34" s="82">
        <f t="shared" si="8"/>
        <v>0</v>
      </c>
      <c r="J34" s="82">
        <f t="shared" si="8"/>
        <v>0</v>
      </c>
      <c r="K34" s="82">
        <f t="shared" si="8"/>
        <v>1700</v>
      </c>
      <c r="L34" s="355">
        <f t="shared" si="2"/>
        <v>22.699050645587704</v>
      </c>
    </row>
    <row r="35" spans="1:12" ht="18.75" x14ac:dyDescent="0.3">
      <c r="A35" s="152" t="s">
        <v>19</v>
      </c>
      <c r="B35" s="149" t="s">
        <v>31</v>
      </c>
      <c r="C35" s="149" t="s">
        <v>22</v>
      </c>
      <c r="D35" s="81">
        <f>прил._3!K148</f>
        <v>7489.3</v>
      </c>
      <c r="E35" s="81">
        <f>прил._3!L148</f>
        <v>1700</v>
      </c>
      <c r="F35" s="81">
        <f>прил._3!M148</f>
        <v>22.699050645587704</v>
      </c>
      <c r="G35" s="81">
        <f>прил._3!N148</f>
        <v>0</v>
      </c>
      <c r="H35" s="81">
        <f>прил._3!O148</f>
        <v>0</v>
      </c>
      <c r="I35" s="81">
        <f>прил._3!P148</f>
        <v>0</v>
      </c>
      <c r="J35" s="81">
        <f>прил._3!Q148</f>
        <v>0</v>
      </c>
      <c r="K35" s="350">
        <f>прил._3!L148</f>
        <v>1700</v>
      </c>
      <c r="L35" s="360">
        <f t="shared" si="2"/>
        <v>22.699050645587704</v>
      </c>
    </row>
    <row r="36" spans="1:12" ht="18.75" x14ac:dyDescent="0.3">
      <c r="A36" s="42" t="s">
        <v>38</v>
      </c>
      <c r="B36" s="45">
        <v>10</v>
      </c>
      <c r="C36" s="46" t="s">
        <v>128</v>
      </c>
      <c r="D36" s="82">
        <f>D37+D38</f>
        <v>630</v>
      </c>
      <c r="E36" s="82">
        <f t="shared" ref="E36:K36" si="9">E37+E38</f>
        <v>453.2</v>
      </c>
      <c r="F36" s="82">
        <f t="shared" si="9"/>
        <v>453.2</v>
      </c>
      <c r="G36" s="82">
        <f t="shared" si="9"/>
        <v>453.2</v>
      </c>
      <c r="H36" s="82">
        <f t="shared" si="9"/>
        <v>453.2</v>
      </c>
      <c r="I36" s="82">
        <f t="shared" si="9"/>
        <v>453.2</v>
      </c>
      <c r="J36" s="82">
        <f t="shared" si="9"/>
        <v>453.2</v>
      </c>
      <c r="K36" s="82">
        <f t="shared" si="9"/>
        <v>94.5</v>
      </c>
      <c r="L36" s="355">
        <f t="shared" si="2"/>
        <v>15</v>
      </c>
    </row>
    <row r="37" spans="1:12" ht="18.75" x14ac:dyDescent="0.3">
      <c r="A37" s="43" t="s">
        <v>39</v>
      </c>
      <c r="B37" s="47">
        <v>10</v>
      </c>
      <c r="C37" s="48" t="s">
        <v>129</v>
      </c>
      <c r="D37" s="81">
        <f>прил._3!K164</f>
        <v>600</v>
      </c>
      <c r="E37" s="81">
        <v>453.2</v>
      </c>
      <c r="F37" s="81">
        <v>453.2</v>
      </c>
      <c r="G37" s="81">
        <v>453.2</v>
      </c>
      <c r="H37" s="81">
        <v>453.2</v>
      </c>
      <c r="I37" s="81">
        <v>453.2</v>
      </c>
      <c r="J37" s="81">
        <v>453.2</v>
      </c>
      <c r="K37" s="350">
        <f>прил._3!L160</f>
        <v>94.5</v>
      </c>
      <c r="L37" s="360">
        <f t="shared" si="2"/>
        <v>15.75</v>
      </c>
    </row>
    <row r="38" spans="1:12" ht="18.75" x14ac:dyDescent="0.3">
      <c r="A38" s="43" t="s">
        <v>119</v>
      </c>
      <c r="B38" s="47">
        <v>10</v>
      </c>
      <c r="C38" s="5" t="s">
        <v>26</v>
      </c>
      <c r="D38" s="81">
        <f>прил._3!K165</f>
        <v>30</v>
      </c>
      <c r="E38" s="81">
        <f>прил._3!L165</f>
        <v>0</v>
      </c>
      <c r="F38" s="81">
        <f>прил._3!M165</f>
        <v>0</v>
      </c>
      <c r="G38" s="81">
        <f>прил._3!N165</f>
        <v>0</v>
      </c>
      <c r="H38" s="81">
        <f>прил._3!O165</f>
        <v>0</v>
      </c>
      <c r="I38" s="81">
        <f>прил._3!P165</f>
        <v>0</v>
      </c>
      <c r="J38" s="81">
        <f>прил._3!Q165</f>
        <v>0</v>
      </c>
      <c r="K38" s="350">
        <f>прил._3!R165</f>
        <v>0</v>
      </c>
      <c r="L38" s="360">
        <f t="shared" si="2"/>
        <v>0</v>
      </c>
    </row>
    <row r="39" spans="1:12" ht="18.75" x14ac:dyDescent="0.3">
      <c r="A39" s="41" t="s">
        <v>168</v>
      </c>
      <c r="B39" s="8" t="s">
        <v>42</v>
      </c>
      <c r="C39" s="8" t="s">
        <v>23</v>
      </c>
      <c r="D39" s="82">
        <f>D40</f>
        <v>284.39999999999998</v>
      </c>
      <c r="E39" s="82">
        <f t="shared" ref="E39:K39" si="10">E40</f>
        <v>48.3</v>
      </c>
      <c r="F39" s="82">
        <f t="shared" si="10"/>
        <v>16.983122362869199</v>
      </c>
      <c r="G39" s="82">
        <f t="shared" si="10"/>
        <v>0</v>
      </c>
      <c r="H39" s="82">
        <f t="shared" si="10"/>
        <v>0</v>
      </c>
      <c r="I39" s="82">
        <f t="shared" si="10"/>
        <v>0</v>
      </c>
      <c r="J39" s="82">
        <f t="shared" si="10"/>
        <v>0</v>
      </c>
      <c r="K39" s="82">
        <f t="shared" si="10"/>
        <v>48.3</v>
      </c>
      <c r="L39" s="355">
        <f t="shared" si="2"/>
        <v>16.983122362869199</v>
      </c>
    </row>
    <row r="40" spans="1:12" ht="18.75" x14ac:dyDescent="0.3">
      <c r="A40" s="39" t="s">
        <v>20</v>
      </c>
      <c r="B40" s="7" t="s">
        <v>42</v>
      </c>
      <c r="C40" s="7" t="s">
        <v>24</v>
      </c>
      <c r="D40" s="81">
        <f>прил._3!K171</f>
        <v>284.39999999999998</v>
      </c>
      <c r="E40" s="81">
        <f>прил._3!L171</f>
        <v>48.3</v>
      </c>
      <c r="F40" s="81">
        <f>прил._3!M171</f>
        <v>16.983122362869199</v>
      </c>
      <c r="G40" s="81">
        <f>прил._3!N171</f>
        <v>0</v>
      </c>
      <c r="H40" s="81">
        <f>прил._3!O171</f>
        <v>0</v>
      </c>
      <c r="I40" s="81">
        <f>прил._3!P171</f>
        <v>0</v>
      </c>
      <c r="J40" s="81">
        <f>прил._3!Q171</f>
        <v>0</v>
      </c>
      <c r="K40" s="350">
        <f>прил._3!L170</f>
        <v>48.3</v>
      </c>
      <c r="L40" s="360">
        <f t="shared" si="2"/>
        <v>16.983122362869199</v>
      </c>
    </row>
    <row r="41" spans="1:12" ht="18.75" x14ac:dyDescent="0.3">
      <c r="A41" s="42" t="s">
        <v>44</v>
      </c>
      <c r="B41" s="4" t="s">
        <v>40</v>
      </c>
      <c r="C41" s="4" t="s">
        <v>23</v>
      </c>
      <c r="D41" s="82">
        <f>прил._3!K177</f>
        <v>150</v>
      </c>
      <c r="E41" s="82">
        <f>прил._3!L177</f>
        <v>0</v>
      </c>
      <c r="F41" s="82">
        <f>прил._3!M177</f>
        <v>0</v>
      </c>
      <c r="G41" s="82">
        <f>прил._3!N177</f>
        <v>0</v>
      </c>
      <c r="H41" s="82">
        <f>прил._3!O177</f>
        <v>0</v>
      </c>
      <c r="I41" s="82">
        <f>прил._3!P177</f>
        <v>0</v>
      </c>
      <c r="J41" s="82">
        <f>прил._3!Q177</f>
        <v>0</v>
      </c>
      <c r="K41" s="352">
        <f>прил._3!R177</f>
        <v>0</v>
      </c>
      <c r="L41" s="355">
        <f t="shared" si="2"/>
        <v>0</v>
      </c>
    </row>
    <row r="42" spans="1:12" ht="18.75" x14ac:dyDescent="0.3">
      <c r="A42" s="38" t="s">
        <v>45</v>
      </c>
      <c r="B42" s="5">
        <v>12</v>
      </c>
      <c r="C42" s="5" t="s">
        <v>24</v>
      </c>
      <c r="D42" s="81">
        <f>прил._3!K182</f>
        <v>150</v>
      </c>
      <c r="E42" s="81">
        <f>прил._3!L182</f>
        <v>0</v>
      </c>
      <c r="F42" s="81">
        <f>прил._3!M182</f>
        <v>0</v>
      </c>
      <c r="G42" s="81">
        <f>прил._3!N182</f>
        <v>0</v>
      </c>
      <c r="H42" s="81">
        <f>прил._3!O182</f>
        <v>0</v>
      </c>
      <c r="I42" s="81">
        <f>прил._3!P182</f>
        <v>0</v>
      </c>
      <c r="J42" s="81">
        <f>прил._3!Q182</f>
        <v>0</v>
      </c>
      <c r="K42" s="350">
        <f>прил._3!R182</f>
        <v>0</v>
      </c>
      <c r="L42" s="360">
        <f t="shared" si="2"/>
        <v>0</v>
      </c>
    </row>
    <row r="43" spans="1:12" ht="18.75" x14ac:dyDescent="0.3">
      <c r="A43" s="285" t="s">
        <v>446</v>
      </c>
      <c r="B43" s="298">
        <v>13</v>
      </c>
      <c r="C43" s="299" t="s">
        <v>23</v>
      </c>
      <c r="D43" s="295">
        <f>прил._3!K183</f>
        <v>1.5</v>
      </c>
      <c r="E43" s="295">
        <f>прил._3!L183</f>
        <v>0</v>
      </c>
      <c r="F43" s="295">
        <f>прил._3!M183</f>
        <v>0</v>
      </c>
      <c r="G43" s="295">
        <f>прил._3!N183</f>
        <v>0</v>
      </c>
      <c r="H43" s="295">
        <f>прил._3!O183</f>
        <v>0</v>
      </c>
      <c r="I43" s="295">
        <f>прил._3!P183</f>
        <v>0</v>
      </c>
      <c r="J43" s="295">
        <f>прил._3!Q183</f>
        <v>0</v>
      </c>
      <c r="K43" s="354">
        <f>прил._3!R183</f>
        <v>0</v>
      </c>
      <c r="L43" s="360">
        <f t="shared" si="2"/>
        <v>0</v>
      </c>
    </row>
    <row r="44" spans="1:12" ht="18.75" x14ac:dyDescent="0.3">
      <c r="A44" s="70" t="s">
        <v>447</v>
      </c>
      <c r="B44" s="296">
        <v>13</v>
      </c>
      <c r="C44" s="297" t="s">
        <v>22</v>
      </c>
      <c r="D44" s="295">
        <f>прил._3!K184</f>
        <v>1.5</v>
      </c>
      <c r="E44" s="295">
        <f>прил._3!L184</f>
        <v>0</v>
      </c>
      <c r="F44" s="295">
        <f>прил._3!M184</f>
        <v>0</v>
      </c>
      <c r="G44" s="295">
        <f>прил._3!N184</f>
        <v>0</v>
      </c>
      <c r="H44" s="295">
        <f>прил._3!O184</f>
        <v>0</v>
      </c>
      <c r="I44" s="295">
        <f>прил._3!P184</f>
        <v>0</v>
      </c>
      <c r="J44" s="295">
        <f>прил._3!Q184</f>
        <v>0</v>
      </c>
      <c r="K44" s="354">
        <f>прил._3!R184</f>
        <v>0</v>
      </c>
      <c r="L44" s="360">
        <f t="shared" si="2"/>
        <v>0</v>
      </c>
    </row>
    <row r="45" spans="1:12" ht="18.75" x14ac:dyDescent="0.3">
      <c r="A45" s="69"/>
      <c r="B45" s="300"/>
      <c r="C45" s="301"/>
      <c r="D45" s="302"/>
    </row>
    <row r="46" spans="1:12" ht="18.75" x14ac:dyDescent="0.3">
      <c r="A46" s="69"/>
      <c r="B46" s="300"/>
      <c r="C46" s="301"/>
      <c r="D46" s="302"/>
    </row>
    <row r="47" spans="1:12" ht="18.75" x14ac:dyDescent="0.3">
      <c r="A47" s="69"/>
      <c r="B47" s="300"/>
      <c r="C47" s="301"/>
      <c r="D47" s="302"/>
    </row>
    <row r="48" spans="1:12" ht="15" customHeight="1" x14ac:dyDescent="0.3">
      <c r="A48" s="414" t="s">
        <v>402</v>
      </c>
      <c r="B48" s="415"/>
      <c r="C48" s="415"/>
    </row>
  </sheetData>
  <mergeCells count="3">
    <mergeCell ref="A7:D7"/>
    <mergeCell ref="A48:C48"/>
    <mergeCell ref="B5:D5"/>
  </mergeCells>
  <phoneticPr fontId="30" type="noConversion"/>
  <pageMargins left="0.70866141732283472" right="0.21" top="0.34" bottom="0.32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9"/>
  <sheetViews>
    <sheetView topLeftCell="A159" zoomScale="120" zoomScaleNormal="120" zoomScaleSheetLayoutView="100" workbookViewId="0">
      <selection sqref="A1:L184"/>
    </sheetView>
  </sheetViews>
  <sheetFormatPr defaultColWidth="45.28515625" defaultRowHeight="15" x14ac:dyDescent="0.25"/>
  <cols>
    <col min="1" max="1" width="3.85546875" style="10" customWidth="1"/>
    <col min="2" max="2" width="54.28515625" style="10" customWidth="1"/>
    <col min="3" max="3" width="4.7109375" style="215" customWidth="1"/>
    <col min="4" max="4" width="6.140625" style="215" customWidth="1"/>
    <col min="5" max="5" width="6.28515625" style="215" customWidth="1"/>
    <col min="6" max="6" width="10.140625" style="215" customWidth="1"/>
    <col min="7" max="7" width="6" style="329" customWidth="1"/>
    <col min="8" max="8" width="15.7109375" style="215" customWidth="1"/>
    <col min="9" max="9" width="13" style="10" hidden="1" customWidth="1"/>
    <col min="10" max="10" width="2.7109375" style="10" hidden="1" customWidth="1"/>
    <col min="11" max="11" width="11.5703125" style="10" customWidth="1"/>
    <col min="12" max="254" width="9.140625" style="10" customWidth="1"/>
    <col min="255" max="255" width="3.85546875" style="10" customWidth="1"/>
    <col min="256" max="16384" width="45.28515625" style="10"/>
  </cols>
  <sheetData>
    <row r="1" spans="1:16" x14ac:dyDescent="0.25">
      <c r="C1" s="426" t="s">
        <v>472</v>
      </c>
      <c r="D1" s="426"/>
      <c r="E1" s="426"/>
      <c r="F1" s="426"/>
      <c r="G1" s="426"/>
      <c r="H1" s="426"/>
    </row>
    <row r="2" spans="1:16" x14ac:dyDescent="0.25">
      <c r="C2" s="426" t="s">
        <v>475</v>
      </c>
      <c r="D2" s="426"/>
      <c r="E2" s="426"/>
      <c r="F2" s="426"/>
      <c r="G2" s="426"/>
      <c r="H2" s="426"/>
    </row>
    <row r="3" spans="1:16" x14ac:dyDescent="0.25">
      <c r="C3" s="426" t="s">
        <v>122</v>
      </c>
      <c r="D3" s="426"/>
      <c r="E3" s="426"/>
      <c r="F3" s="426"/>
      <c r="G3" s="426"/>
      <c r="H3" s="426"/>
    </row>
    <row r="4" spans="1:16" x14ac:dyDescent="0.25">
      <c r="C4" s="426" t="s">
        <v>2</v>
      </c>
      <c r="D4" s="426"/>
      <c r="E4" s="426"/>
      <c r="F4" s="426"/>
      <c r="G4" s="426"/>
      <c r="H4" s="426"/>
    </row>
    <row r="5" spans="1:16" x14ac:dyDescent="0.25">
      <c r="C5" s="426" t="s">
        <v>518</v>
      </c>
      <c r="D5" s="426"/>
      <c r="E5" s="426"/>
      <c r="F5" s="426"/>
      <c r="G5" s="426"/>
      <c r="H5" s="426"/>
    </row>
    <row r="6" spans="1:16" ht="52.5" customHeight="1" x14ac:dyDescent="0.25">
      <c r="A6" s="425" t="s">
        <v>470</v>
      </c>
      <c r="B6" s="425"/>
      <c r="C6" s="425"/>
      <c r="D6" s="425"/>
      <c r="E6" s="425"/>
      <c r="F6" s="425"/>
      <c r="G6" s="425"/>
      <c r="H6" s="425"/>
    </row>
    <row r="7" spans="1:16" x14ac:dyDescent="0.25">
      <c r="H7" s="267" t="s">
        <v>60</v>
      </c>
    </row>
    <row r="8" spans="1:16" ht="190.5" customHeight="1" x14ac:dyDescent="0.25">
      <c r="A8" s="11" t="s">
        <v>61</v>
      </c>
      <c r="B8" s="11" t="s">
        <v>4</v>
      </c>
      <c r="C8" s="417" t="s">
        <v>32</v>
      </c>
      <c r="D8" s="418"/>
      <c r="E8" s="418"/>
      <c r="F8" s="419"/>
      <c r="G8" s="330" t="s">
        <v>33</v>
      </c>
      <c r="H8" s="356" t="s">
        <v>517</v>
      </c>
      <c r="I8" s="357" t="s">
        <v>127</v>
      </c>
      <c r="J8" s="357" t="s">
        <v>126</v>
      </c>
      <c r="K8" s="348" t="s">
        <v>466</v>
      </c>
      <c r="L8" s="348" t="s">
        <v>467</v>
      </c>
    </row>
    <row r="9" spans="1:16" x14ac:dyDescent="0.25">
      <c r="A9" s="12">
        <v>1</v>
      </c>
      <c r="B9" s="12">
        <v>2</v>
      </c>
      <c r="C9" s="420">
        <v>6</v>
      </c>
      <c r="D9" s="421"/>
      <c r="E9" s="421"/>
      <c r="F9" s="422"/>
      <c r="G9" s="331">
        <v>7</v>
      </c>
      <c r="H9" s="207">
        <v>8</v>
      </c>
      <c r="K9" s="12">
        <v>9</v>
      </c>
      <c r="L9" s="12">
        <v>10</v>
      </c>
    </row>
    <row r="10" spans="1:16" ht="18" customHeight="1" x14ac:dyDescent="0.25">
      <c r="A10" s="13"/>
      <c r="B10" s="92" t="s">
        <v>64</v>
      </c>
      <c r="C10" s="208"/>
      <c r="D10" s="208"/>
      <c r="E10" s="208"/>
      <c r="F10" s="208"/>
      <c r="G10" s="198"/>
      <c r="H10" s="268">
        <f>H15+H19+H27+H50+H55+H63+H70+H74+H78+H82+H89+H93+H110+H120+H124+H159+H170+H174+H42</f>
        <v>27812.3</v>
      </c>
      <c r="I10" s="268">
        <f t="shared" ref="I10:K10" si="0">I15+I19+I27+I50+I55+I63+I70+I74+I78+I82+I89+I93+I110+I120+I124+I159+I170+I174+I42</f>
        <v>5390.1</v>
      </c>
      <c r="J10" s="268">
        <f t="shared" si="0"/>
        <v>364.90062341332447</v>
      </c>
      <c r="K10" s="268">
        <f t="shared" si="0"/>
        <v>5361.3</v>
      </c>
      <c r="L10" s="359">
        <f>K10*100/H10</f>
        <v>19.276722888793806</v>
      </c>
      <c r="P10" s="26"/>
    </row>
    <row r="11" spans="1:16" s="17" customFormat="1" ht="0.75" hidden="1" customHeight="1" x14ac:dyDescent="0.2">
      <c r="A11" s="16"/>
      <c r="B11" s="97" t="s">
        <v>123</v>
      </c>
      <c r="C11" s="199" t="s">
        <v>24</v>
      </c>
      <c r="D11" s="199" t="s">
        <v>67</v>
      </c>
      <c r="E11" s="199" t="s">
        <v>23</v>
      </c>
      <c r="F11" s="199" t="s">
        <v>131</v>
      </c>
      <c r="G11" s="199"/>
      <c r="H11" s="268">
        <f>H12</f>
        <v>0</v>
      </c>
      <c r="I11" s="268">
        <f t="shared" ref="I11:K13" si="1">I12</f>
        <v>0</v>
      </c>
      <c r="J11" s="268">
        <f t="shared" si="1"/>
        <v>0</v>
      </c>
      <c r="K11" s="268">
        <f t="shared" si="1"/>
        <v>0</v>
      </c>
      <c r="L11" s="359" t="e">
        <f t="shared" ref="L11:L74" si="2">K11*100/H11</f>
        <v>#DIV/0!</v>
      </c>
    </row>
    <row r="12" spans="1:16" s="17" customFormat="1" hidden="1" x14ac:dyDescent="0.25">
      <c r="A12" s="18"/>
      <c r="B12" s="96" t="s">
        <v>106</v>
      </c>
      <c r="C12" s="208" t="s">
        <v>24</v>
      </c>
      <c r="D12" s="208" t="s">
        <v>76</v>
      </c>
      <c r="E12" s="208" t="s">
        <v>23</v>
      </c>
      <c r="F12" s="208" t="s">
        <v>131</v>
      </c>
      <c r="G12" s="208"/>
      <c r="H12" s="266">
        <f>H13</f>
        <v>0</v>
      </c>
      <c r="I12" s="266">
        <f t="shared" si="1"/>
        <v>0</v>
      </c>
      <c r="J12" s="266">
        <f t="shared" si="1"/>
        <v>0</v>
      </c>
      <c r="K12" s="266">
        <f t="shared" si="1"/>
        <v>0</v>
      </c>
      <c r="L12" s="359" t="e">
        <f t="shared" si="2"/>
        <v>#DIV/0!</v>
      </c>
    </row>
    <row r="13" spans="1:16" s="17" customFormat="1" ht="45" hidden="1" x14ac:dyDescent="0.25">
      <c r="A13" s="18"/>
      <c r="B13" s="96" t="s">
        <v>107</v>
      </c>
      <c r="C13" s="208" t="s">
        <v>24</v>
      </c>
      <c r="D13" s="208" t="s">
        <v>76</v>
      </c>
      <c r="E13" s="208" t="s">
        <v>23</v>
      </c>
      <c r="F13" s="208" t="s">
        <v>130</v>
      </c>
      <c r="G13" s="208"/>
      <c r="H13" s="266">
        <f>H14</f>
        <v>0</v>
      </c>
      <c r="I13" s="266">
        <f t="shared" si="1"/>
        <v>0</v>
      </c>
      <c r="J13" s="266">
        <f t="shared" si="1"/>
        <v>0</v>
      </c>
      <c r="K13" s="266">
        <f t="shared" si="1"/>
        <v>0</v>
      </c>
      <c r="L13" s="359" t="e">
        <f t="shared" si="2"/>
        <v>#DIV/0!</v>
      </c>
    </row>
    <row r="14" spans="1:16" s="17" customFormat="1" ht="1.5" hidden="1" customHeight="1" x14ac:dyDescent="0.25">
      <c r="A14" s="18"/>
      <c r="B14" s="94" t="s">
        <v>81</v>
      </c>
      <c r="C14" s="208" t="s">
        <v>24</v>
      </c>
      <c r="D14" s="208" t="s">
        <v>76</v>
      </c>
      <c r="E14" s="208" t="s">
        <v>23</v>
      </c>
      <c r="F14" s="208" t="s">
        <v>130</v>
      </c>
      <c r="G14" s="208" t="s">
        <v>82</v>
      </c>
      <c r="H14" s="266">
        <v>0</v>
      </c>
      <c r="I14" s="266">
        <v>0</v>
      </c>
      <c r="J14" s="266">
        <v>0</v>
      </c>
      <c r="K14" s="266">
        <v>0</v>
      </c>
      <c r="L14" s="359" t="e">
        <f t="shared" si="2"/>
        <v>#DIV/0!</v>
      </c>
    </row>
    <row r="15" spans="1:16" s="17" customFormat="1" ht="42.75" x14ac:dyDescent="0.2">
      <c r="A15" s="16"/>
      <c r="B15" s="97" t="s">
        <v>291</v>
      </c>
      <c r="C15" s="199" t="s">
        <v>24</v>
      </c>
      <c r="D15" s="199" t="s">
        <v>67</v>
      </c>
      <c r="E15" s="199" t="s">
        <v>23</v>
      </c>
      <c r="F15" s="199" t="s">
        <v>131</v>
      </c>
      <c r="G15" s="199"/>
      <c r="H15" s="268">
        <f>H16</f>
        <v>10</v>
      </c>
      <c r="I15" s="268">
        <f t="shared" ref="I15:K15" si="3">I16</f>
        <v>0</v>
      </c>
      <c r="J15" s="268">
        <f t="shared" si="3"/>
        <v>0</v>
      </c>
      <c r="K15" s="268">
        <f t="shared" si="3"/>
        <v>0</v>
      </c>
      <c r="L15" s="359">
        <f t="shared" si="2"/>
        <v>0</v>
      </c>
    </row>
    <row r="16" spans="1:16" x14ac:dyDescent="0.25">
      <c r="A16" s="18"/>
      <c r="B16" s="15" t="s">
        <v>106</v>
      </c>
      <c r="C16" s="208" t="s">
        <v>24</v>
      </c>
      <c r="D16" s="208" t="s">
        <v>76</v>
      </c>
      <c r="E16" s="208" t="s">
        <v>23</v>
      </c>
      <c r="F16" s="208" t="s">
        <v>131</v>
      </c>
      <c r="G16" s="208"/>
      <c r="H16" s="266">
        <f>H18</f>
        <v>10</v>
      </c>
      <c r="I16" s="266">
        <f t="shared" ref="I16:K16" si="4">I18</f>
        <v>0</v>
      </c>
      <c r="J16" s="266">
        <f t="shared" si="4"/>
        <v>0</v>
      </c>
      <c r="K16" s="266">
        <f t="shared" si="4"/>
        <v>0</v>
      </c>
      <c r="L16" s="358">
        <f t="shared" si="2"/>
        <v>0</v>
      </c>
    </row>
    <row r="17" spans="1:12" ht="45" x14ac:dyDescent="0.25">
      <c r="A17" s="18"/>
      <c r="B17" s="95" t="s">
        <v>165</v>
      </c>
      <c r="C17" s="208" t="s">
        <v>24</v>
      </c>
      <c r="D17" s="208" t="s">
        <v>76</v>
      </c>
      <c r="E17" s="208" t="s">
        <v>23</v>
      </c>
      <c r="F17" s="208" t="s">
        <v>130</v>
      </c>
      <c r="G17" s="208"/>
      <c r="H17" s="266">
        <f>H18</f>
        <v>10</v>
      </c>
      <c r="I17" s="266">
        <f t="shared" ref="I17:K17" si="5">I18</f>
        <v>0</v>
      </c>
      <c r="J17" s="266">
        <f t="shared" si="5"/>
        <v>0</v>
      </c>
      <c r="K17" s="266">
        <f t="shared" si="5"/>
        <v>0</v>
      </c>
      <c r="L17" s="358">
        <f t="shared" si="2"/>
        <v>0</v>
      </c>
    </row>
    <row r="18" spans="1:12" ht="30" x14ac:dyDescent="0.25">
      <c r="A18" s="18"/>
      <c r="B18" s="95" t="s">
        <v>81</v>
      </c>
      <c r="C18" s="208" t="s">
        <v>24</v>
      </c>
      <c r="D18" s="208" t="s">
        <v>76</v>
      </c>
      <c r="E18" s="208" t="s">
        <v>23</v>
      </c>
      <c r="F18" s="208" t="s">
        <v>130</v>
      </c>
      <c r="G18" s="208" t="s">
        <v>82</v>
      </c>
      <c r="H18" s="266">
        <f>прил._3!K104</f>
        <v>10</v>
      </c>
      <c r="I18" s="266">
        <f>прил._3!L104</f>
        <v>0</v>
      </c>
      <c r="J18" s="266">
        <f>прил._3!M104</f>
        <v>0</v>
      </c>
      <c r="K18" s="266">
        <f>прил._3!N104</f>
        <v>0</v>
      </c>
      <c r="L18" s="358">
        <f t="shared" si="2"/>
        <v>0</v>
      </c>
    </row>
    <row r="19" spans="1:12" s="17" customFormat="1" ht="42.75" x14ac:dyDescent="0.2">
      <c r="A19" s="16"/>
      <c r="B19" s="97" t="s">
        <v>292</v>
      </c>
      <c r="C19" s="199" t="s">
        <v>25</v>
      </c>
      <c r="D19" s="199" t="s">
        <v>67</v>
      </c>
      <c r="E19" s="199" t="s">
        <v>23</v>
      </c>
      <c r="F19" s="199" t="s">
        <v>131</v>
      </c>
      <c r="G19" s="199"/>
      <c r="H19" s="268">
        <f>H20+H23</f>
        <v>4557.1000000000004</v>
      </c>
      <c r="I19" s="268">
        <f t="shared" ref="I19:K19" si="6">I20+I23</f>
        <v>303</v>
      </c>
      <c r="J19" s="268">
        <f t="shared" si="6"/>
        <v>7.462135205024012</v>
      </c>
      <c r="K19" s="268">
        <f t="shared" si="6"/>
        <v>303</v>
      </c>
      <c r="L19" s="359">
        <f t="shared" si="2"/>
        <v>6.6489653507713236</v>
      </c>
    </row>
    <row r="20" spans="1:12" ht="30" x14ac:dyDescent="0.25">
      <c r="A20" s="18"/>
      <c r="B20" s="94" t="s">
        <v>293</v>
      </c>
      <c r="C20" s="208" t="s">
        <v>25</v>
      </c>
      <c r="D20" s="208" t="s">
        <v>76</v>
      </c>
      <c r="E20" s="208" t="s">
        <v>23</v>
      </c>
      <c r="F20" s="208" t="s">
        <v>131</v>
      </c>
      <c r="G20" s="208"/>
      <c r="H20" s="266">
        <f>H21</f>
        <v>4144.5</v>
      </c>
      <c r="I20" s="266">
        <f t="shared" ref="I20:K20" si="7">I21</f>
        <v>303</v>
      </c>
      <c r="J20" s="266">
        <f t="shared" si="7"/>
        <v>7.462135205024012</v>
      </c>
      <c r="K20" s="266">
        <f t="shared" si="7"/>
        <v>303</v>
      </c>
      <c r="L20" s="358">
        <f t="shared" si="2"/>
        <v>7.3108939558450956</v>
      </c>
    </row>
    <row r="21" spans="1:12" ht="30" x14ac:dyDescent="0.25">
      <c r="A21" s="18"/>
      <c r="B21" s="96" t="str">
        <f>прил._3!B107</f>
        <v>Подпрограмма "Мероприятия, финансируемые за счет средств дорожного фонда"</v>
      </c>
      <c r="C21" s="208" t="s">
        <v>25</v>
      </c>
      <c r="D21" s="208" t="s">
        <v>76</v>
      </c>
      <c r="E21" s="208" t="s">
        <v>23</v>
      </c>
      <c r="F21" s="208" t="s">
        <v>132</v>
      </c>
      <c r="G21" s="208"/>
      <c r="H21" s="266">
        <f>H22+H26</f>
        <v>4144.5</v>
      </c>
      <c r="I21" s="266">
        <f t="shared" ref="I21:K21" si="8">I22+I26</f>
        <v>303</v>
      </c>
      <c r="J21" s="266">
        <f t="shared" si="8"/>
        <v>7.462135205024012</v>
      </c>
      <c r="K21" s="266">
        <f t="shared" si="8"/>
        <v>303</v>
      </c>
      <c r="L21" s="358">
        <f t="shared" si="2"/>
        <v>7.3108939558450956</v>
      </c>
    </row>
    <row r="22" spans="1:12" s="25" customFormat="1" ht="30" x14ac:dyDescent="0.25">
      <c r="A22" s="18"/>
      <c r="B22" s="95" t="s">
        <v>81</v>
      </c>
      <c r="C22" s="208" t="s">
        <v>25</v>
      </c>
      <c r="D22" s="208" t="s">
        <v>76</v>
      </c>
      <c r="E22" s="208" t="s">
        <v>23</v>
      </c>
      <c r="F22" s="208" t="s">
        <v>132</v>
      </c>
      <c r="G22" s="208" t="s">
        <v>82</v>
      </c>
      <c r="H22" s="266">
        <f>прил._3!K108</f>
        <v>4060.5</v>
      </c>
      <c r="I22" s="266">
        <f>прил._3!L108</f>
        <v>303</v>
      </c>
      <c r="J22" s="266">
        <f>прил._3!M108</f>
        <v>7.462135205024012</v>
      </c>
      <c r="K22" s="266">
        <f>прил._3!L108</f>
        <v>303</v>
      </c>
      <c r="L22" s="358">
        <f t="shared" si="2"/>
        <v>7.462135205024012</v>
      </c>
    </row>
    <row r="23" spans="1:12" s="25" customFormat="1" x14ac:dyDescent="0.25">
      <c r="A23" s="18"/>
      <c r="B23" s="136" t="s">
        <v>416</v>
      </c>
      <c r="C23" s="208" t="s">
        <v>25</v>
      </c>
      <c r="D23" s="208" t="s">
        <v>69</v>
      </c>
      <c r="E23" s="208" t="s">
        <v>23</v>
      </c>
      <c r="F23" s="208" t="s">
        <v>131</v>
      </c>
      <c r="G23" s="208"/>
      <c r="H23" s="266">
        <f>H24</f>
        <v>412.6</v>
      </c>
      <c r="I23" s="266">
        <f t="shared" ref="I23:K24" si="9">I24</f>
        <v>0</v>
      </c>
      <c r="J23" s="266">
        <f t="shared" si="9"/>
        <v>0</v>
      </c>
      <c r="K23" s="266">
        <f t="shared" si="9"/>
        <v>0</v>
      </c>
      <c r="L23" s="358">
        <f t="shared" si="2"/>
        <v>0</v>
      </c>
    </row>
    <row r="24" spans="1:12" s="25" customFormat="1" ht="30" x14ac:dyDescent="0.25">
      <c r="A24" s="18"/>
      <c r="B24" s="136" t="s">
        <v>415</v>
      </c>
      <c r="C24" s="208" t="s">
        <v>25</v>
      </c>
      <c r="D24" s="208" t="s">
        <v>69</v>
      </c>
      <c r="E24" s="208" t="s">
        <v>23</v>
      </c>
      <c r="F24" s="208" t="s">
        <v>132</v>
      </c>
      <c r="G24" s="208"/>
      <c r="H24" s="266">
        <f>H25</f>
        <v>412.6</v>
      </c>
      <c r="I24" s="266">
        <f t="shared" si="9"/>
        <v>0</v>
      </c>
      <c r="J24" s="266">
        <f t="shared" si="9"/>
        <v>0</v>
      </c>
      <c r="K24" s="266">
        <f t="shared" si="9"/>
        <v>0</v>
      </c>
      <c r="L24" s="358">
        <f t="shared" si="2"/>
        <v>0</v>
      </c>
    </row>
    <row r="25" spans="1:12" s="25" customFormat="1" ht="30" x14ac:dyDescent="0.25">
      <c r="A25" s="18"/>
      <c r="B25" s="73" t="s">
        <v>81</v>
      </c>
      <c r="C25" s="208" t="s">
        <v>25</v>
      </c>
      <c r="D25" s="208" t="s">
        <v>69</v>
      </c>
      <c r="E25" s="208" t="s">
        <v>23</v>
      </c>
      <c r="F25" s="208" t="s">
        <v>132</v>
      </c>
      <c r="G25" s="208" t="s">
        <v>82</v>
      </c>
      <c r="H25" s="266">
        <f>прил._3!K111</f>
        <v>412.6</v>
      </c>
      <c r="I25" s="266">
        <f>прил._3!L111</f>
        <v>0</v>
      </c>
      <c r="J25" s="266">
        <f>прил._3!M111</f>
        <v>0</v>
      </c>
      <c r="K25" s="266">
        <f>прил._3!N111</f>
        <v>0</v>
      </c>
      <c r="L25" s="358">
        <f t="shared" si="2"/>
        <v>0</v>
      </c>
    </row>
    <row r="26" spans="1:12" s="25" customFormat="1" ht="45" x14ac:dyDescent="0.25">
      <c r="A26" s="18"/>
      <c r="B26" s="69" t="s">
        <v>462</v>
      </c>
      <c r="C26" s="208" t="s">
        <v>25</v>
      </c>
      <c r="D26" s="208" t="s">
        <v>69</v>
      </c>
      <c r="E26" s="208" t="s">
        <v>23</v>
      </c>
      <c r="F26" s="208" t="s">
        <v>132</v>
      </c>
      <c r="G26" s="208" t="s">
        <v>461</v>
      </c>
      <c r="H26" s="266">
        <f>прил._3!K112</f>
        <v>84</v>
      </c>
      <c r="I26" s="266">
        <f>прил._3!L112</f>
        <v>0</v>
      </c>
      <c r="J26" s="266">
        <f>прил._3!M112</f>
        <v>0</v>
      </c>
      <c r="K26" s="266">
        <f>прил._3!N112</f>
        <v>0</v>
      </c>
      <c r="L26" s="358">
        <f t="shared" si="2"/>
        <v>0</v>
      </c>
    </row>
    <row r="27" spans="1:12" s="25" customFormat="1" ht="28.5" x14ac:dyDescent="0.25">
      <c r="A27" s="16"/>
      <c r="B27" s="97" t="str">
        <f>прил._3!B79</f>
        <v>Муниципальная программа "Обеспечение безопасности населения и развитие казачества"</v>
      </c>
      <c r="C27" s="199" t="s">
        <v>30</v>
      </c>
      <c r="D27" s="199" t="s">
        <v>67</v>
      </c>
      <c r="E27" s="199" t="s">
        <v>23</v>
      </c>
      <c r="F27" s="199" t="s">
        <v>131</v>
      </c>
      <c r="G27" s="199"/>
      <c r="H27" s="268">
        <f>H28+H33+H36+H39</f>
        <v>95</v>
      </c>
      <c r="I27" s="268">
        <f t="shared" ref="I27:K27" si="10">I28+I33+I36+I39</f>
        <v>25</v>
      </c>
      <c r="J27" s="268">
        <f t="shared" si="10"/>
        <v>25</v>
      </c>
      <c r="K27" s="268">
        <f t="shared" si="10"/>
        <v>0</v>
      </c>
      <c r="L27" s="359">
        <f t="shared" si="2"/>
        <v>0</v>
      </c>
    </row>
    <row r="28" spans="1:12" s="25" customFormat="1" ht="45" x14ac:dyDescent="0.25">
      <c r="A28" s="18"/>
      <c r="B28" s="96" t="s">
        <v>170</v>
      </c>
      <c r="C28" s="208" t="s">
        <v>30</v>
      </c>
      <c r="D28" s="208" t="s">
        <v>76</v>
      </c>
      <c r="E28" s="208" t="s">
        <v>23</v>
      </c>
      <c r="F28" s="208" t="s">
        <v>131</v>
      </c>
      <c r="G28" s="208"/>
      <c r="H28" s="266">
        <f>H31</f>
        <v>20</v>
      </c>
      <c r="I28" s="266">
        <f t="shared" ref="I28:K28" si="11">I31</f>
        <v>0</v>
      </c>
      <c r="J28" s="266">
        <f t="shared" si="11"/>
        <v>0</v>
      </c>
      <c r="K28" s="266">
        <f t="shared" si="11"/>
        <v>0</v>
      </c>
      <c r="L28" s="358">
        <f t="shared" si="2"/>
        <v>0</v>
      </c>
    </row>
    <row r="29" spans="1:12" ht="17.25" hidden="1" customHeight="1" x14ac:dyDescent="0.25">
      <c r="A29" s="18"/>
      <c r="B29" s="15" t="s">
        <v>51</v>
      </c>
      <c r="C29" s="208" t="s">
        <v>30</v>
      </c>
      <c r="D29" s="208" t="s">
        <v>76</v>
      </c>
      <c r="E29" s="208"/>
      <c r="F29" s="208" t="s">
        <v>151</v>
      </c>
      <c r="G29" s="208"/>
      <c r="H29" s="266"/>
      <c r="I29" s="266"/>
      <c r="J29" s="266"/>
      <c r="K29" s="266"/>
      <c r="L29" s="358" t="e">
        <f t="shared" si="2"/>
        <v>#DIV/0!</v>
      </c>
    </row>
    <row r="30" spans="1:12" ht="28.5" hidden="1" customHeight="1" x14ac:dyDescent="0.25">
      <c r="A30" s="18"/>
      <c r="B30" s="15" t="s">
        <v>81</v>
      </c>
      <c r="C30" s="208" t="s">
        <v>30</v>
      </c>
      <c r="D30" s="208" t="s">
        <v>76</v>
      </c>
      <c r="E30" s="208"/>
      <c r="F30" s="208" t="s">
        <v>151</v>
      </c>
      <c r="G30" s="208" t="s">
        <v>82</v>
      </c>
      <c r="H30" s="266"/>
      <c r="I30" s="266"/>
      <c r="J30" s="266"/>
      <c r="K30" s="266"/>
      <c r="L30" s="358" t="e">
        <f t="shared" si="2"/>
        <v>#DIV/0!</v>
      </c>
    </row>
    <row r="31" spans="1:12" ht="75" x14ac:dyDescent="0.25">
      <c r="A31" s="18"/>
      <c r="B31" s="95" t="str">
        <f>прил._3!B81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1" s="208" t="s">
        <v>30</v>
      </c>
      <c r="D31" s="208" t="s">
        <v>76</v>
      </c>
      <c r="E31" s="208" t="s">
        <v>23</v>
      </c>
      <c r="F31" s="208" t="s">
        <v>151</v>
      </c>
      <c r="G31" s="208"/>
      <c r="H31" s="266">
        <f>H32</f>
        <v>20</v>
      </c>
      <c r="I31" s="266">
        <f t="shared" ref="I31:K31" si="12">I32</f>
        <v>0</v>
      </c>
      <c r="J31" s="266">
        <f t="shared" si="12"/>
        <v>0</v>
      </c>
      <c r="K31" s="266">
        <f t="shared" si="12"/>
        <v>0</v>
      </c>
      <c r="L31" s="358">
        <f t="shared" si="2"/>
        <v>0</v>
      </c>
    </row>
    <row r="32" spans="1:12" ht="30" x14ac:dyDescent="0.25">
      <c r="A32" s="18"/>
      <c r="B32" s="95" t="s">
        <v>81</v>
      </c>
      <c r="C32" s="208" t="s">
        <v>30</v>
      </c>
      <c r="D32" s="208" t="s">
        <v>76</v>
      </c>
      <c r="E32" s="208" t="s">
        <v>23</v>
      </c>
      <c r="F32" s="208" t="s">
        <v>151</v>
      </c>
      <c r="G32" s="208" t="s">
        <v>82</v>
      </c>
      <c r="H32" s="266">
        <f>прил._3!K82</f>
        <v>20</v>
      </c>
      <c r="I32" s="266">
        <f>прил._3!L82</f>
        <v>0</v>
      </c>
      <c r="J32" s="266">
        <f>прил._3!M82</f>
        <v>0</v>
      </c>
      <c r="K32" s="266">
        <f>прил._3!N82</f>
        <v>0</v>
      </c>
      <c r="L32" s="358">
        <f t="shared" si="2"/>
        <v>0</v>
      </c>
    </row>
    <row r="33" spans="1:12" x14ac:dyDescent="0.25">
      <c r="A33" s="18"/>
      <c r="B33" s="70" t="s">
        <v>315</v>
      </c>
      <c r="C33" s="208" t="s">
        <v>30</v>
      </c>
      <c r="D33" s="208" t="s">
        <v>89</v>
      </c>
      <c r="E33" s="208" t="s">
        <v>23</v>
      </c>
      <c r="F33" s="208" t="s">
        <v>131</v>
      </c>
      <c r="G33" s="208"/>
      <c r="H33" s="266">
        <f>H35</f>
        <v>5</v>
      </c>
      <c r="I33" s="266">
        <f t="shared" ref="I33:K33" si="13">I35</f>
        <v>5</v>
      </c>
      <c r="J33" s="266">
        <f t="shared" si="13"/>
        <v>5</v>
      </c>
      <c r="K33" s="266">
        <f t="shared" si="13"/>
        <v>0</v>
      </c>
      <c r="L33" s="358">
        <f t="shared" si="2"/>
        <v>0</v>
      </c>
    </row>
    <row r="34" spans="1:12" ht="45" x14ac:dyDescent="0.25">
      <c r="A34" s="18"/>
      <c r="B34" s="70" t="s">
        <v>316</v>
      </c>
      <c r="C34" s="208" t="s">
        <v>30</v>
      </c>
      <c r="D34" s="208" t="s">
        <v>89</v>
      </c>
      <c r="E34" s="208" t="s">
        <v>23</v>
      </c>
      <c r="F34" s="208" t="s">
        <v>317</v>
      </c>
      <c r="G34" s="208"/>
      <c r="H34" s="266">
        <f>H35</f>
        <v>5</v>
      </c>
      <c r="I34" s="266">
        <f t="shared" ref="I34:K34" si="14">I35</f>
        <v>5</v>
      </c>
      <c r="J34" s="266">
        <f t="shared" si="14"/>
        <v>5</v>
      </c>
      <c r="K34" s="266">
        <f t="shared" si="14"/>
        <v>0</v>
      </c>
      <c r="L34" s="358">
        <f t="shared" si="2"/>
        <v>0</v>
      </c>
    </row>
    <row r="35" spans="1:12" ht="30" x14ac:dyDescent="0.25">
      <c r="A35" s="18"/>
      <c r="B35" s="70" t="s">
        <v>81</v>
      </c>
      <c r="C35" s="208" t="s">
        <v>30</v>
      </c>
      <c r="D35" s="208" t="s">
        <v>89</v>
      </c>
      <c r="E35" s="208" t="s">
        <v>23</v>
      </c>
      <c r="F35" s="208" t="s">
        <v>317</v>
      </c>
      <c r="G35" s="208" t="s">
        <v>82</v>
      </c>
      <c r="H35" s="266">
        <v>5</v>
      </c>
      <c r="I35" s="266">
        <v>5</v>
      </c>
      <c r="J35" s="266">
        <v>5</v>
      </c>
      <c r="K35" s="266">
        <v>0</v>
      </c>
      <c r="L35" s="358">
        <f t="shared" si="2"/>
        <v>0</v>
      </c>
    </row>
    <row r="36" spans="1:12" x14ac:dyDescent="0.25">
      <c r="A36" s="18"/>
      <c r="B36" s="94" t="s">
        <v>96</v>
      </c>
      <c r="C36" s="208" t="s">
        <v>30</v>
      </c>
      <c r="D36" s="208" t="s">
        <v>91</v>
      </c>
      <c r="E36" s="208" t="s">
        <v>23</v>
      </c>
      <c r="F36" s="208" t="s">
        <v>131</v>
      </c>
      <c r="G36" s="208"/>
      <c r="H36" s="266">
        <f>H37</f>
        <v>20</v>
      </c>
      <c r="I36" s="266">
        <v>20</v>
      </c>
      <c r="J36" s="266">
        <v>20</v>
      </c>
      <c r="K36" s="266">
        <f>K37</f>
        <v>0</v>
      </c>
      <c r="L36" s="358">
        <f t="shared" si="2"/>
        <v>0</v>
      </c>
    </row>
    <row r="37" spans="1:12" ht="29.25" customHeight="1" x14ac:dyDescent="0.25">
      <c r="A37" s="18"/>
      <c r="B37" s="94" t="str">
        <f>прил._3!B93</f>
        <v>Подпрограмма "Поддержка и развитие Кубанского казачества"</v>
      </c>
      <c r="C37" s="208" t="s">
        <v>30</v>
      </c>
      <c r="D37" s="208" t="s">
        <v>91</v>
      </c>
      <c r="E37" s="208" t="s">
        <v>23</v>
      </c>
      <c r="F37" s="208" t="s">
        <v>152</v>
      </c>
      <c r="G37" s="208"/>
      <c r="H37" s="266">
        <f>H38</f>
        <v>20</v>
      </c>
      <c r="I37" s="266">
        <v>20</v>
      </c>
      <c r="J37" s="266">
        <v>20</v>
      </c>
      <c r="K37" s="266">
        <v>0</v>
      </c>
      <c r="L37" s="358">
        <f t="shared" si="2"/>
        <v>0</v>
      </c>
    </row>
    <row r="38" spans="1:12" ht="30" x14ac:dyDescent="0.25">
      <c r="A38" s="18"/>
      <c r="B38" s="224" t="s">
        <v>294</v>
      </c>
      <c r="C38" s="208" t="s">
        <v>30</v>
      </c>
      <c r="D38" s="208" t="s">
        <v>91</v>
      </c>
      <c r="E38" s="208" t="s">
        <v>23</v>
      </c>
      <c r="F38" s="208" t="s">
        <v>152</v>
      </c>
      <c r="G38" s="208" t="s">
        <v>113</v>
      </c>
      <c r="H38" s="266">
        <f>прил._3!K94</f>
        <v>20</v>
      </c>
      <c r="I38" s="266">
        <f>прил._3!L94</f>
        <v>0</v>
      </c>
      <c r="J38" s="266">
        <f>прил._3!M94</f>
        <v>0</v>
      </c>
      <c r="K38" s="266">
        <f>прил._3!N94</f>
        <v>0</v>
      </c>
      <c r="L38" s="358">
        <f t="shared" si="2"/>
        <v>0</v>
      </c>
    </row>
    <row r="39" spans="1:12" x14ac:dyDescent="0.25">
      <c r="A39" s="18"/>
      <c r="B39" s="70" t="s">
        <v>459</v>
      </c>
      <c r="C39" s="208" t="s">
        <v>30</v>
      </c>
      <c r="D39" s="208" t="s">
        <v>92</v>
      </c>
      <c r="E39" s="208" t="s">
        <v>23</v>
      </c>
      <c r="F39" s="208" t="s">
        <v>131</v>
      </c>
      <c r="G39" s="208"/>
      <c r="H39" s="266">
        <f>H40</f>
        <v>50</v>
      </c>
      <c r="I39" s="266">
        <f t="shared" ref="I39:K40" si="15">I40</f>
        <v>0</v>
      </c>
      <c r="J39" s="266">
        <f t="shared" si="15"/>
        <v>0</v>
      </c>
      <c r="K39" s="266">
        <f t="shared" si="15"/>
        <v>0</v>
      </c>
      <c r="L39" s="358">
        <f t="shared" si="2"/>
        <v>0</v>
      </c>
    </row>
    <row r="40" spans="1:12" x14ac:dyDescent="0.25">
      <c r="A40" s="18"/>
      <c r="B40" s="70" t="s">
        <v>411</v>
      </c>
      <c r="C40" s="208" t="s">
        <v>30</v>
      </c>
      <c r="D40" s="208" t="s">
        <v>92</v>
      </c>
      <c r="E40" s="208" t="s">
        <v>23</v>
      </c>
      <c r="F40" s="208" t="s">
        <v>458</v>
      </c>
      <c r="G40" s="208"/>
      <c r="H40" s="266">
        <f>H41</f>
        <v>50</v>
      </c>
      <c r="I40" s="266">
        <f t="shared" si="15"/>
        <v>0</v>
      </c>
      <c r="J40" s="266">
        <f t="shared" si="15"/>
        <v>0</v>
      </c>
      <c r="K40" s="266">
        <f t="shared" si="15"/>
        <v>0</v>
      </c>
      <c r="L40" s="358">
        <f t="shared" si="2"/>
        <v>0</v>
      </c>
    </row>
    <row r="41" spans="1:12" x14ac:dyDescent="0.25">
      <c r="A41" s="18"/>
      <c r="B41" s="70" t="s">
        <v>460</v>
      </c>
      <c r="C41" s="208" t="s">
        <v>30</v>
      </c>
      <c r="D41" s="208" t="s">
        <v>92</v>
      </c>
      <c r="E41" s="208" t="s">
        <v>23</v>
      </c>
      <c r="F41" s="208" t="s">
        <v>458</v>
      </c>
      <c r="G41" s="208" t="s">
        <v>82</v>
      </c>
      <c r="H41" s="266">
        <f>прил._3!K86</f>
        <v>50</v>
      </c>
      <c r="I41" s="266">
        <f>прил._3!L86</f>
        <v>0</v>
      </c>
      <c r="J41" s="266">
        <f>прил._3!M86</f>
        <v>0</v>
      </c>
      <c r="K41" s="266">
        <f>прил._3!N86</f>
        <v>0</v>
      </c>
      <c r="L41" s="358">
        <f t="shared" si="2"/>
        <v>0</v>
      </c>
    </row>
    <row r="42" spans="1:12" ht="42.75" x14ac:dyDescent="0.25">
      <c r="A42" s="16"/>
      <c r="B42" s="97" t="str">
        <f>прил._3!B149</f>
        <v>Муниципальная программа "Развитие культуры на 2021-2023 годы  в Новодмитриевском сельском поселении"</v>
      </c>
      <c r="C42" s="199" t="s">
        <v>28</v>
      </c>
      <c r="D42" s="199" t="s">
        <v>67</v>
      </c>
      <c r="E42" s="199" t="s">
        <v>23</v>
      </c>
      <c r="F42" s="199" t="s">
        <v>131</v>
      </c>
      <c r="G42" s="199"/>
      <c r="H42" s="268">
        <f>H44+H47</f>
        <v>7489.3</v>
      </c>
      <c r="I42" s="268">
        <f t="shared" ref="I42:K42" si="16">I44+I47</f>
        <v>1700</v>
      </c>
      <c r="J42" s="268">
        <f t="shared" si="16"/>
        <v>23.006238750625904</v>
      </c>
      <c r="K42" s="268">
        <f t="shared" si="16"/>
        <v>1700</v>
      </c>
      <c r="L42" s="359">
        <f t="shared" si="2"/>
        <v>22.699050645587704</v>
      </c>
    </row>
    <row r="43" spans="1:12" ht="15.75" x14ac:dyDescent="0.25">
      <c r="A43" s="18"/>
      <c r="B43" s="107" t="s">
        <v>161</v>
      </c>
      <c r="C43" s="208" t="s">
        <v>28</v>
      </c>
      <c r="D43" s="208" t="s">
        <v>76</v>
      </c>
      <c r="E43" s="208" t="s">
        <v>23</v>
      </c>
      <c r="F43" s="208" t="s">
        <v>131</v>
      </c>
      <c r="G43" s="208"/>
      <c r="H43" s="266">
        <f>H47+H44</f>
        <v>7489.3</v>
      </c>
      <c r="I43" s="266">
        <f t="shared" ref="I43:K43" si="17">I47+I44</f>
        <v>1700</v>
      </c>
      <c r="J43" s="266">
        <f t="shared" si="17"/>
        <v>23.006238750625904</v>
      </c>
      <c r="K43" s="266">
        <f t="shared" si="17"/>
        <v>1700</v>
      </c>
      <c r="L43" s="358">
        <f t="shared" si="2"/>
        <v>22.699050645587704</v>
      </c>
    </row>
    <row r="44" spans="1:12" ht="15.75" x14ac:dyDescent="0.25">
      <c r="A44" s="23"/>
      <c r="B44" s="107" t="s">
        <v>114</v>
      </c>
      <c r="C44" s="208" t="s">
        <v>28</v>
      </c>
      <c r="D44" s="208" t="s">
        <v>76</v>
      </c>
      <c r="E44" s="208" t="s">
        <v>30</v>
      </c>
      <c r="F44" s="208" t="s">
        <v>131</v>
      </c>
      <c r="G44" s="208"/>
      <c r="H44" s="266">
        <f>H45</f>
        <v>7389.3</v>
      </c>
      <c r="I44" s="266">
        <f t="shared" ref="I44:K45" si="18">I45</f>
        <v>1700</v>
      </c>
      <c r="J44" s="266">
        <f t="shared" si="18"/>
        <v>23.006238750625904</v>
      </c>
      <c r="K44" s="266">
        <f t="shared" si="18"/>
        <v>1700</v>
      </c>
      <c r="L44" s="358">
        <f t="shared" si="2"/>
        <v>23.006238750625904</v>
      </c>
    </row>
    <row r="45" spans="1:12" ht="32.25" customHeight="1" x14ac:dyDescent="0.25">
      <c r="A45" s="23"/>
      <c r="B45" s="107" t="str">
        <f>прил._3!B154</f>
        <v>Подпрограмма "Расходы на обеспечение деятельности (оказание услуг) муниципальных учреждений"</v>
      </c>
      <c r="C45" s="208" t="s">
        <v>28</v>
      </c>
      <c r="D45" s="208" t="s">
        <v>76</v>
      </c>
      <c r="E45" s="208" t="s">
        <v>30</v>
      </c>
      <c r="F45" s="208" t="s">
        <v>133</v>
      </c>
      <c r="G45" s="208"/>
      <c r="H45" s="266">
        <f>H46</f>
        <v>7389.3</v>
      </c>
      <c r="I45" s="266">
        <f t="shared" si="18"/>
        <v>1700</v>
      </c>
      <c r="J45" s="266">
        <f t="shared" si="18"/>
        <v>23.006238750625904</v>
      </c>
      <c r="K45" s="266">
        <f t="shared" si="18"/>
        <v>1700</v>
      </c>
      <c r="L45" s="358">
        <f t="shared" si="2"/>
        <v>23.006238750625904</v>
      </c>
    </row>
    <row r="46" spans="1:12" ht="31.5" x14ac:dyDescent="0.25">
      <c r="A46" s="23"/>
      <c r="B46" s="107" t="s">
        <v>156</v>
      </c>
      <c r="C46" s="208" t="s">
        <v>28</v>
      </c>
      <c r="D46" s="208" t="s">
        <v>76</v>
      </c>
      <c r="E46" s="208" t="s">
        <v>30</v>
      </c>
      <c r="F46" s="208" t="s">
        <v>133</v>
      </c>
      <c r="G46" s="208" t="s">
        <v>113</v>
      </c>
      <c r="H46" s="266">
        <f>прил._3!K155</f>
        <v>7389.3</v>
      </c>
      <c r="I46" s="266">
        <f>прил._3!L155</f>
        <v>1700</v>
      </c>
      <c r="J46" s="266">
        <f>прил._3!M155</f>
        <v>23.006238750625904</v>
      </c>
      <c r="K46" s="266">
        <v>1700</v>
      </c>
      <c r="L46" s="358">
        <f t="shared" si="2"/>
        <v>23.006238750625904</v>
      </c>
    </row>
    <row r="47" spans="1:12" x14ac:dyDescent="0.25">
      <c r="A47" s="18"/>
      <c r="B47" s="96" t="s">
        <v>115</v>
      </c>
      <c r="C47" s="208" t="s">
        <v>28</v>
      </c>
      <c r="D47" s="208" t="s">
        <v>76</v>
      </c>
      <c r="E47" s="208" t="s">
        <v>31</v>
      </c>
      <c r="F47" s="208" t="s">
        <v>131</v>
      </c>
      <c r="G47" s="208"/>
      <c r="H47" s="266">
        <f>H49</f>
        <v>100</v>
      </c>
      <c r="I47" s="266">
        <f t="shared" ref="I47:K47" si="19">I49</f>
        <v>0</v>
      </c>
      <c r="J47" s="266">
        <f t="shared" si="19"/>
        <v>0</v>
      </c>
      <c r="K47" s="266">
        <f t="shared" si="19"/>
        <v>0</v>
      </c>
      <c r="L47" s="358">
        <f t="shared" si="2"/>
        <v>0</v>
      </c>
    </row>
    <row r="48" spans="1:12" x14ac:dyDescent="0.25">
      <c r="A48" s="18"/>
      <c r="B48" s="15" t="str">
        <f>прил._3!B157</f>
        <v>Мероприятия в сфере сохранения и развития культуры</v>
      </c>
      <c r="C48" s="208" t="s">
        <v>28</v>
      </c>
      <c r="D48" s="208" t="s">
        <v>76</v>
      </c>
      <c r="E48" s="208" t="s">
        <v>31</v>
      </c>
      <c r="F48" s="208" t="s">
        <v>134</v>
      </c>
      <c r="G48" s="208"/>
      <c r="H48" s="266">
        <f>H49</f>
        <v>100</v>
      </c>
      <c r="I48" s="266">
        <f t="shared" ref="I48:K48" si="20">I49</f>
        <v>0</v>
      </c>
      <c r="J48" s="266">
        <f t="shared" si="20"/>
        <v>0</v>
      </c>
      <c r="K48" s="266">
        <f t="shared" si="20"/>
        <v>0</v>
      </c>
      <c r="L48" s="358">
        <f t="shared" si="2"/>
        <v>0</v>
      </c>
    </row>
    <row r="49" spans="1:12" ht="30" x14ac:dyDescent="0.25">
      <c r="A49" s="18"/>
      <c r="B49" s="94" t="s">
        <v>81</v>
      </c>
      <c r="C49" s="208" t="s">
        <v>28</v>
      </c>
      <c r="D49" s="208" t="s">
        <v>76</v>
      </c>
      <c r="E49" s="208" t="s">
        <v>31</v>
      </c>
      <c r="F49" s="208" t="s">
        <v>134</v>
      </c>
      <c r="G49" s="208" t="s">
        <v>82</v>
      </c>
      <c r="H49" s="266">
        <f>прил._3!K158</f>
        <v>100</v>
      </c>
      <c r="I49" s="266">
        <f>прил._3!L158</f>
        <v>0</v>
      </c>
      <c r="J49" s="266">
        <f>прил._3!M158</f>
        <v>0</v>
      </c>
      <c r="K49" s="266">
        <f>прил._3!N158</f>
        <v>0</v>
      </c>
      <c r="L49" s="358">
        <f t="shared" si="2"/>
        <v>0</v>
      </c>
    </row>
    <row r="50" spans="1:12" x14ac:dyDescent="0.25">
      <c r="A50" s="18"/>
      <c r="B50" s="98" t="s">
        <v>43</v>
      </c>
      <c r="C50" s="199" t="s">
        <v>31</v>
      </c>
      <c r="D50" s="199" t="s">
        <v>67</v>
      </c>
      <c r="E50" s="199" t="s">
        <v>23</v>
      </c>
      <c r="F50" s="199" t="s">
        <v>131</v>
      </c>
      <c r="G50" s="199"/>
      <c r="H50" s="268">
        <f>H51</f>
        <v>284.39999999999998</v>
      </c>
      <c r="I50" s="268">
        <f t="shared" ref="I50:K51" si="21">I51</f>
        <v>48.3</v>
      </c>
      <c r="J50" s="268">
        <f t="shared" si="21"/>
        <v>18.985849056603772</v>
      </c>
      <c r="K50" s="268">
        <f t="shared" si="21"/>
        <v>48.3</v>
      </c>
      <c r="L50" s="359">
        <f t="shared" si="2"/>
        <v>16.983122362869199</v>
      </c>
    </row>
    <row r="51" spans="1:12" ht="42.75" x14ac:dyDescent="0.25">
      <c r="A51" s="18"/>
      <c r="B51" s="97" t="str">
        <f>прил._3!B172</f>
        <v>Муниципальная программа "Развитие физической культуры и спорта в Новодмитриевском сельском поселении Северского района</v>
      </c>
      <c r="C51" s="199" t="s">
        <v>31</v>
      </c>
      <c r="D51" s="199" t="s">
        <v>76</v>
      </c>
      <c r="E51" s="199" t="s">
        <v>26</v>
      </c>
      <c r="F51" s="199" t="s">
        <v>131</v>
      </c>
      <c r="G51" s="199"/>
      <c r="H51" s="268">
        <f>H52</f>
        <v>284.39999999999998</v>
      </c>
      <c r="I51" s="268">
        <f t="shared" si="21"/>
        <v>48.3</v>
      </c>
      <c r="J51" s="268">
        <f t="shared" si="21"/>
        <v>18.985849056603772</v>
      </c>
      <c r="K51" s="268">
        <f t="shared" si="21"/>
        <v>48.3</v>
      </c>
      <c r="L51" s="359">
        <f t="shared" si="2"/>
        <v>16.983122362869199</v>
      </c>
    </row>
    <row r="52" spans="1:12" x14ac:dyDescent="0.25">
      <c r="A52" s="18"/>
      <c r="B52" s="15" t="s">
        <v>120</v>
      </c>
      <c r="C52" s="208" t="s">
        <v>31</v>
      </c>
      <c r="D52" s="208" t="s">
        <v>76</v>
      </c>
      <c r="E52" s="208" t="s">
        <v>26</v>
      </c>
      <c r="F52" s="208" t="s">
        <v>135</v>
      </c>
      <c r="G52" s="208"/>
      <c r="H52" s="266">
        <f>H53+H54</f>
        <v>284.39999999999998</v>
      </c>
      <c r="I52" s="266">
        <f t="shared" ref="I52:K52" si="22">I53+I54</f>
        <v>48.3</v>
      </c>
      <c r="J52" s="266">
        <f t="shared" si="22"/>
        <v>18.985849056603772</v>
      </c>
      <c r="K52" s="266">
        <f t="shared" si="22"/>
        <v>48.3</v>
      </c>
      <c r="L52" s="358">
        <f t="shared" si="2"/>
        <v>16.983122362869199</v>
      </c>
    </row>
    <row r="53" spans="1:12" ht="75" x14ac:dyDescent="0.25">
      <c r="A53" s="18"/>
      <c r="B53" s="14" t="s">
        <v>77</v>
      </c>
      <c r="C53" s="208" t="s">
        <v>31</v>
      </c>
      <c r="D53" s="208" t="s">
        <v>76</v>
      </c>
      <c r="E53" s="208" t="s">
        <v>26</v>
      </c>
      <c r="F53" s="208" t="s">
        <v>135</v>
      </c>
      <c r="G53" s="208" t="s">
        <v>78</v>
      </c>
      <c r="H53" s="266">
        <f>прил._3!K175</f>
        <v>254.4</v>
      </c>
      <c r="I53" s="266">
        <f>прил._3!L175</f>
        <v>48.3</v>
      </c>
      <c r="J53" s="266">
        <f>прил._3!M175</f>
        <v>18.985849056603772</v>
      </c>
      <c r="K53" s="266">
        <f>прил._3!L175</f>
        <v>48.3</v>
      </c>
      <c r="L53" s="358">
        <f t="shared" si="2"/>
        <v>18.985849056603772</v>
      </c>
    </row>
    <row r="54" spans="1:12" ht="30" x14ac:dyDescent="0.25">
      <c r="A54" s="18"/>
      <c r="B54" s="67" t="s">
        <v>81</v>
      </c>
      <c r="C54" s="208" t="s">
        <v>31</v>
      </c>
      <c r="D54" s="208" t="s">
        <v>76</v>
      </c>
      <c r="E54" s="208" t="s">
        <v>26</v>
      </c>
      <c r="F54" s="208" t="s">
        <v>135</v>
      </c>
      <c r="G54" s="208" t="s">
        <v>82</v>
      </c>
      <c r="H54" s="266">
        <f>прил._3!K176</f>
        <v>30</v>
      </c>
      <c r="I54" s="266">
        <f>прил._3!L176</f>
        <v>0</v>
      </c>
      <c r="J54" s="266">
        <f>прил._3!M176</f>
        <v>0</v>
      </c>
      <c r="K54" s="266">
        <f>прил._3!N176</f>
        <v>0</v>
      </c>
      <c r="L54" s="358">
        <f t="shared" si="2"/>
        <v>0</v>
      </c>
    </row>
    <row r="55" spans="1:12" ht="42.75" x14ac:dyDescent="0.25">
      <c r="A55" s="16"/>
      <c r="B55" s="97" t="str">
        <f>прил._3!B142</f>
        <v xml:space="preserve">Муниципальная программа "Молодежь Новодмитриевского сельского поселения Северского района на 2021-2023 годы  </v>
      </c>
      <c r="C55" s="199" t="s">
        <v>100</v>
      </c>
      <c r="D55" s="199" t="s">
        <v>67</v>
      </c>
      <c r="E55" s="199" t="s">
        <v>23</v>
      </c>
      <c r="F55" s="199" t="s">
        <v>131</v>
      </c>
      <c r="G55" s="199"/>
      <c r="H55" s="268">
        <f>H56</f>
        <v>259.39999999999998</v>
      </c>
      <c r="I55" s="268">
        <f t="shared" ref="I55:K57" si="23">I56</f>
        <v>48.3</v>
      </c>
      <c r="J55" s="268">
        <f t="shared" si="23"/>
        <v>21.05492589363557</v>
      </c>
      <c r="K55" s="268">
        <f t="shared" si="23"/>
        <v>48.3</v>
      </c>
      <c r="L55" s="359">
        <f t="shared" si="2"/>
        <v>18.619892058596765</v>
      </c>
    </row>
    <row r="56" spans="1:12" ht="30" x14ac:dyDescent="0.25">
      <c r="A56" s="18"/>
      <c r="B56" s="113" t="s">
        <v>296</v>
      </c>
      <c r="C56" s="208" t="s">
        <v>100</v>
      </c>
      <c r="D56" s="208" t="s">
        <v>76</v>
      </c>
      <c r="E56" s="208" t="s">
        <v>23</v>
      </c>
      <c r="F56" s="208" t="s">
        <v>131</v>
      </c>
      <c r="G56" s="208"/>
      <c r="H56" s="266">
        <f>H57</f>
        <v>259.39999999999998</v>
      </c>
      <c r="I56" s="266">
        <f t="shared" si="23"/>
        <v>48.3</v>
      </c>
      <c r="J56" s="266">
        <f t="shared" si="23"/>
        <v>21.05492589363557</v>
      </c>
      <c r="K56" s="266">
        <f t="shared" si="23"/>
        <v>48.3</v>
      </c>
      <c r="L56" s="358">
        <f t="shared" si="2"/>
        <v>18.619892058596765</v>
      </c>
    </row>
    <row r="57" spans="1:12" ht="45" x14ac:dyDescent="0.25">
      <c r="A57" s="18"/>
      <c r="B57" s="29" t="s">
        <v>160</v>
      </c>
      <c r="C57" s="208" t="s">
        <v>100</v>
      </c>
      <c r="D57" s="208" t="s">
        <v>76</v>
      </c>
      <c r="E57" s="208" t="s">
        <v>22</v>
      </c>
      <c r="F57" s="208" t="s">
        <v>131</v>
      </c>
      <c r="G57" s="208"/>
      <c r="H57" s="266">
        <f>H58</f>
        <v>259.39999999999998</v>
      </c>
      <c r="I57" s="266">
        <f t="shared" si="23"/>
        <v>48.3</v>
      </c>
      <c r="J57" s="266">
        <f t="shared" si="23"/>
        <v>21.05492589363557</v>
      </c>
      <c r="K57" s="266">
        <f t="shared" si="23"/>
        <v>48.3</v>
      </c>
      <c r="L57" s="358">
        <f t="shared" si="2"/>
        <v>18.619892058596765</v>
      </c>
    </row>
    <row r="58" spans="1:12" x14ac:dyDescent="0.25">
      <c r="A58" s="18"/>
      <c r="B58" s="67" t="s">
        <v>36</v>
      </c>
      <c r="C58" s="208" t="s">
        <v>100</v>
      </c>
      <c r="D58" s="208" t="s">
        <v>76</v>
      </c>
      <c r="E58" s="208" t="s">
        <v>22</v>
      </c>
      <c r="F58" s="208" t="s">
        <v>136</v>
      </c>
      <c r="G58" s="208"/>
      <c r="H58" s="266">
        <f>H59+H60</f>
        <v>259.39999999999998</v>
      </c>
      <c r="I58" s="266">
        <f t="shared" ref="I58:K58" si="24">I59+I60</f>
        <v>48.3</v>
      </c>
      <c r="J58" s="266">
        <f t="shared" si="24"/>
        <v>21.05492589363557</v>
      </c>
      <c r="K58" s="266">
        <f t="shared" si="24"/>
        <v>48.3</v>
      </c>
      <c r="L58" s="358">
        <f t="shared" si="2"/>
        <v>18.619892058596765</v>
      </c>
    </row>
    <row r="59" spans="1:12" ht="75" x14ac:dyDescent="0.25">
      <c r="A59" s="18"/>
      <c r="B59" s="67" t="s">
        <v>77</v>
      </c>
      <c r="C59" s="208" t="str">
        <f>прил._3!F145</f>
        <v>10</v>
      </c>
      <c r="D59" s="208" t="str">
        <f>прил._3!G145</f>
        <v>1</v>
      </c>
      <c r="E59" s="208" t="str">
        <f>прил._3!H145</f>
        <v>01</v>
      </c>
      <c r="F59" s="208" t="str">
        <f>прил._3!I145</f>
        <v>10520</v>
      </c>
      <c r="G59" s="208" t="s">
        <v>78</v>
      </c>
      <c r="H59" s="266">
        <f>прил._3!K145</f>
        <v>229.4</v>
      </c>
      <c r="I59" s="266">
        <f>прил._3!L145</f>
        <v>48.3</v>
      </c>
      <c r="J59" s="266">
        <f>прил._3!M145</f>
        <v>21.05492589363557</v>
      </c>
      <c r="K59" s="266">
        <f>прил._3!L145</f>
        <v>48.3</v>
      </c>
      <c r="L59" s="358">
        <f t="shared" si="2"/>
        <v>21.05492589363557</v>
      </c>
    </row>
    <row r="60" spans="1:12" ht="30" x14ac:dyDescent="0.25">
      <c r="A60" s="16"/>
      <c r="B60" s="67" t="s">
        <v>81</v>
      </c>
      <c r="C60" s="208" t="s">
        <v>100</v>
      </c>
      <c r="D60" s="208" t="s">
        <v>76</v>
      </c>
      <c r="E60" s="208" t="s">
        <v>22</v>
      </c>
      <c r="F60" s="208" t="s">
        <v>136</v>
      </c>
      <c r="G60" s="208" t="s">
        <v>82</v>
      </c>
      <c r="H60" s="266">
        <f>прил._3!K146</f>
        <v>30</v>
      </c>
      <c r="I60" s="266">
        <f>прил._3!L146</f>
        <v>0</v>
      </c>
      <c r="J60" s="266">
        <f>прил._3!M146</f>
        <v>0</v>
      </c>
      <c r="K60" s="266">
        <f>прил._3!N146</f>
        <v>0</v>
      </c>
      <c r="L60" s="358">
        <f t="shared" si="2"/>
        <v>0</v>
      </c>
    </row>
    <row r="61" spans="1:12" ht="30" hidden="1" x14ac:dyDescent="0.25">
      <c r="A61" s="18"/>
      <c r="B61" s="22" t="s">
        <v>81</v>
      </c>
      <c r="C61" s="208" t="s">
        <v>100</v>
      </c>
      <c r="D61" s="208" t="s">
        <v>76</v>
      </c>
      <c r="E61" s="208" t="s">
        <v>24</v>
      </c>
      <c r="F61" s="208" t="s">
        <v>136</v>
      </c>
      <c r="G61" s="208" t="s">
        <v>78</v>
      </c>
      <c r="H61" s="266"/>
      <c r="I61" s="266"/>
      <c r="J61" s="266"/>
      <c r="K61" s="266"/>
      <c r="L61" s="359" t="e">
        <f t="shared" si="2"/>
        <v>#DIV/0!</v>
      </c>
    </row>
    <row r="62" spans="1:12" ht="21" hidden="1" customHeight="1" x14ac:dyDescent="0.25">
      <c r="A62" s="18"/>
      <c r="B62" s="94" t="s">
        <v>81</v>
      </c>
      <c r="C62" s="208" t="s">
        <v>100</v>
      </c>
      <c r="D62" s="208" t="s">
        <v>76</v>
      </c>
      <c r="E62" s="208" t="s">
        <v>24</v>
      </c>
      <c r="F62" s="208" t="s">
        <v>136</v>
      </c>
      <c r="G62" s="208" t="s">
        <v>82</v>
      </c>
      <c r="H62" s="266"/>
      <c r="I62" s="266"/>
      <c r="J62" s="266"/>
      <c r="K62" s="266"/>
      <c r="L62" s="359" t="e">
        <f t="shared" si="2"/>
        <v>#DIV/0!</v>
      </c>
    </row>
    <row r="63" spans="1:12" ht="57" x14ac:dyDescent="0.25">
      <c r="A63" s="23"/>
      <c r="B63" s="97" t="str">
        <f>прил._3!B58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3" s="199" t="s">
        <v>42</v>
      </c>
      <c r="D63" s="199" t="s">
        <v>67</v>
      </c>
      <c r="E63" s="199" t="s">
        <v>23</v>
      </c>
      <c r="F63" s="199" t="s">
        <v>131</v>
      </c>
      <c r="G63" s="332"/>
      <c r="H63" s="268">
        <f>H64</f>
        <v>14.4</v>
      </c>
      <c r="I63" s="268">
        <f t="shared" ref="I63:K65" si="25">I64</f>
        <v>0</v>
      </c>
      <c r="J63" s="268">
        <f t="shared" si="25"/>
        <v>0</v>
      </c>
      <c r="K63" s="268">
        <f t="shared" si="25"/>
        <v>0</v>
      </c>
      <c r="L63" s="359">
        <f t="shared" si="2"/>
        <v>0</v>
      </c>
    </row>
    <row r="64" spans="1:12" ht="30" x14ac:dyDescent="0.25">
      <c r="A64" s="23"/>
      <c r="B64" s="96" t="s">
        <v>93</v>
      </c>
      <c r="C64" s="208" t="s">
        <v>42</v>
      </c>
      <c r="D64" s="208" t="s">
        <v>76</v>
      </c>
      <c r="E64" s="208" t="s">
        <v>23</v>
      </c>
      <c r="F64" s="208" t="s">
        <v>131</v>
      </c>
      <c r="G64" s="333"/>
      <c r="H64" s="266">
        <f>H65</f>
        <v>14.4</v>
      </c>
      <c r="I64" s="266">
        <f t="shared" si="25"/>
        <v>0</v>
      </c>
      <c r="J64" s="266">
        <f t="shared" si="25"/>
        <v>0</v>
      </c>
      <c r="K64" s="266">
        <f t="shared" si="25"/>
        <v>0</v>
      </c>
      <c r="L64" s="358">
        <f t="shared" si="2"/>
        <v>0</v>
      </c>
    </row>
    <row r="65" spans="1:12" ht="33.75" customHeight="1" x14ac:dyDescent="0.25">
      <c r="A65" s="23"/>
      <c r="B65" s="96" t="s">
        <v>94</v>
      </c>
      <c r="C65" s="208" t="s">
        <v>42</v>
      </c>
      <c r="D65" s="208" t="s">
        <v>76</v>
      </c>
      <c r="E65" s="208" t="s">
        <v>23</v>
      </c>
      <c r="F65" s="208" t="s">
        <v>137</v>
      </c>
      <c r="G65" s="333"/>
      <c r="H65" s="266">
        <f>H66</f>
        <v>14.4</v>
      </c>
      <c r="I65" s="266">
        <f t="shared" si="25"/>
        <v>0</v>
      </c>
      <c r="J65" s="266">
        <f t="shared" si="25"/>
        <v>0</v>
      </c>
      <c r="K65" s="266">
        <f t="shared" si="25"/>
        <v>0</v>
      </c>
      <c r="L65" s="358">
        <f t="shared" si="2"/>
        <v>0</v>
      </c>
    </row>
    <row r="66" spans="1:12" x14ac:dyDescent="0.25">
      <c r="A66" s="23"/>
      <c r="B66" s="15" t="str">
        <f>прил._3!B61</f>
        <v>Социальное обеспечение и иные выплаты населению</v>
      </c>
      <c r="C66" s="208" t="s">
        <v>42</v>
      </c>
      <c r="D66" s="208" t="s">
        <v>76</v>
      </c>
      <c r="E66" s="208" t="s">
        <v>23</v>
      </c>
      <c r="F66" s="208" t="s">
        <v>137</v>
      </c>
      <c r="G66" s="333" t="s">
        <v>118</v>
      </c>
      <c r="H66" s="266">
        <f>прил._3!K61</f>
        <v>14.4</v>
      </c>
      <c r="I66" s="266">
        <f>прил._3!L61</f>
        <v>0</v>
      </c>
      <c r="J66" s="266">
        <f>прил._3!M61</f>
        <v>0</v>
      </c>
      <c r="K66" s="266">
        <f>прил._3!N61</f>
        <v>0</v>
      </c>
      <c r="L66" s="358">
        <f t="shared" si="2"/>
        <v>0</v>
      </c>
    </row>
    <row r="67" spans="1:12" ht="32.25" hidden="1" customHeight="1" x14ac:dyDescent="0.25">
      <c r="A67" s="23"/>
      <c r="B67" s="68" t="s">
        <v>157</v>
      </c>
      <c r="C67" s="208" t="s">
        <v>40</v>
      </c>
      <c r="D67" s="208" t="s">
        <v>67</v>
      </c>
      <c r="E67" s="208" t="s">
        <v>23</v>
      </c>
      <c r="F67" s="208" t="s">
        <v>131</v>
      </c>
      <c r="G67" s="334"/>
      <c r="H67" s="268"/>
      <c r="I67" s="268"/>
      <c r="J67" s="268"/>
      <c r="K67" s="268"/>
      <c r="L67" s="359" t="e">
        <f t="shared" si="2"/>
        <v>#DIV/0!</v>
      </c>
    </row>
    <row r="68" spans="1:12" ht="22.5" hidden="1" customHeight="1" x14ac:dyDescent="0.25">
      <c r="A68" s="23"/>
      <c r="B68" s="108" t="s">
        <v>158</v>
      </c>
      <c r="C68" s="208" t="s">
        <v>40</v>
      </c>
      <c r="D68" s="208" t="s">
        <v>76</v>
      </c>
      <c r="E68" s="208" t="s">
        <v>23</v>
      </c>
      <c r="F68" s="208" t="s">
        <v>159</v>
      </c>
      <c r="G68" s="334"/>
      <c r="H68" s="266"/>
      <c r="I68" s="266"/>
      <c r="J68" s="266"/>
      <c r="K68" s="266"/>
      <c r="L68" s="359" t="e">
        <f t="shared" si="2"/>
        <v>#DIV/0!</v>
      </c>
    </row>
    <row r="69" spans="1:12" ht="30" hidden="1" customHeight="1" x14ac:dyDescent="0.25">
      <c r="A69" s="23"/>
      <c r="B69" s="108" t="s">
        <v>112</v>
      </c>
      <c r="C69" s="208" t="s">
        <v>40</v>
      </c>
      <c r="D69" s="208" t="s">
        <v>76</v>
      </c>
      <c r="E69" s="208" t="s">
        <v>23</v>
      </c>
      <c r="F69" s="208" t="s">
        <v>159</v>
      </c>
      <c r="G69" s="334" t="s">
        <v>113</v>
      </c>
      <c r="H69" s="266"/>
      <c r="I69" s="266"/>
      <c r="J69" s="266"/>
      <c r="K69" s="266"/>
      <c r="L69" s="359" t="e">
        <f t="shared" si="2"/>
        <v>#DIV/0!</v>
      </c>
    </row>
    <row r="70" spans="1:12" s="17" customFormat="1" ht="57" x14ac:dyDescent="0.2">
      <c r="A70" s="19"/>
      <c r="B70" s="123" t="s">
        <v>163</v>
      </c>
      <c r="C70" s="199" t="s">
        <v>40</v>
      </c>
      <c r="D70" s="199" t="s">
        <v>67</v>
      </c>
      <c r="E70" s="199" t="s">
        <v>23</v>
      </c>
      <c r="F70" s="199" t="s">
        <v>131</v>
      </c>
      <c r="G70" s="335"/>
      <c r="H70" s="268">
        <f>H73</f>
        <v>30</v>
      </c>
      <c r="I70" s="268">
        <f t="shared" ref="I70:K70" si="26">I73</f>
        <v>0</v>
      </c>
      <c r="J70" s="268">
        <f t="shared" si="26"/>
        <v>0</v>
      </c>
      <c r="K70" s="268">
        <f t="shared" si="26"/>
        <v>0</v>
      </c>
      <c r="L70" s="359">
        <f t="shared" si="2"/>
        <v>0</v>
      </c>
    </row>
    <row r="71" spans="1:12" ht="30" x14ac:dyDescent="0.25">
      <c r="A71" s="23"/>
      <c r="B71" s="122" t="s">
        <v>164</v>
      </c>
      <c r="C71" s="208" t="s">
        <v>40</v>
      </c>
      <c r="D71" s="208" t="s">
        <v>76</v>
      </c>
      <c r="E71" s="208" t="s">
        <v>23</v>
      </c>
      <c r="F71" s="208" t="s">
        <v>131</v>
      </c>
      <c r="G71" s="334"/>
      <c r="H71" s="266">
        <f>H72</f>
        <v>30</v>
      </c>
      <c r="I71" s="266">
        <f t="shared" ref="I71:K72" si="27">I72</f>
        <v>0</v>
      </c>
      <c r="J71" s="266">
        <f t="shared" si="27"/>
        <v>0</v>
      </c>
      <c r="K71" s="266">
        <f t="shared" si="27"/>
        <v>0</v>
      </c>
      <c r="L71" s="358">
        <f t="shared" si="2"/>
        <v>0</v>
      </c>
    </row>
    <row r="72" spans="1:12" ht="30" customHeight="1" x14ac:dyDescent="0.25">
      <c r="A72" s="23"/>
      <c r="B72" s="122" t="s">
        <v>164</v>
      </c>
      <c r="C72" s="208" t="s">
        <v>40</v>
      </c>
      <c r="D72" s="208" t="s">
        <v>76</v>
      </c>
      <c r="E72" s="208" t="s">
        <v>23</v>
      </c>
      <c r="F72" s="208" t="s">
        <v>159</v>
      </c>
      <c r="G72" s="334"/>
      <c r="H72" s="266">
        <f>H73</f>
        <v>30</v>
      </c>
      <c r="I72" s="266">
        <f t="shared" si="27"/>
        <v>0</v>
      </c>
      <c r="J72" s="266">
        <f t="shared" si="27"/>
        <v>0</v>
      </c>
      <c r="K72" s="266">
        <f t="shared" si="27"/>
        <v>0</v>
      </c>
      <c r="L72" s="358">
        <f t="shared" si="2"/>
        <v>0</v>
      </c>
    </row>
    <row r="73" spans="1:12" ht="30" x14ac:dyDescent="0.25">
      <c r="A73" s="23"/>
      <c r="B73" s="122" t="s">
        <v>112</v>
      </c>
      <c r="C73" s="208" t="s">
        <v>40</v>
      </c>
      <c r="D73" s="208" t="s">
        <v>76</v>
      </c>
      <c r="E73" s="208" t="s">
        <v>23</v>
      </c>
      <c r="F73" s="208" t="s">
        <v>159</v>
      </c>
      <c r="G73" s="334" t="s">
        <v>113</v>
      </c>
      <c r="H73" s="266">
        <f>прил._3!K169</f>
        <v>30</v>
      </c>
      <c r="I73" s="266">
        <f>прил._3!L169</f>
        <v>0</v>
      </c>
      <c r="J73" s="266">
        <f>прил._3!M169</f>
        <v>0</v>
      </c>
      <c r="K73" s="266">
        <f>прил._3!N169</f>
        <v>0</v>
      </c>
      <c r="L73" s="358">
        <f t="shared" si="2"/>
        <v>0</v>
      </c>
    </row>
    <row r="74" spans="1:12" ht="58.5" customHeight="1" x14ac:dyDescent="0.25">
      <c r="A74" s="23"/>
      <c r="B74" s="225" t="s">
        <v>209</v>
      </c>
      <c r="C74" s="199" t="s">
        <v>41</v>
      </c>
      <c r="D74" s="199" t="s">
        <v>67</v>
      </c>
      <c r="E74" s="199" t="s">
        <v>23</v>
      </c>
      <c r="F74" s="199" t="s">
        <v>131</v>
      </c>
      <c r="G74" s="335"/>
      <c r="H74" s="268">
        <f>H77</f>
        <v>250</v>
      </c>
      <c r="I74" s="268">
        <f t="shared" ref="I74:K74" si="28">I77</f>
        <v>15</v>
      </c>
      <c r="J74" s="268">
        <f t="shared" si="28"/>
        <v>6</v>
      </c>
      <c r="K74" s="268">
        <f t="shared" si="28"/>
        <v>15</v>
      </c>
      <c r="L74" s="359">
        <f t="shared" si="2"/>
        <v>6</v>
      </c>
    </row>
    <row r="75" spans="1:12" x14ac:dyDescent="0.25">
      <c r="A75" s="23"/>
      <c r="B75" s="120" t="s">
        <v>455</v>
      </c>
      <c r="C75" s="208" t="s">
        <v>41</v>
      </c>
      <c r="D75" s="208" t="s">
        <v>76</v>
      </c>
      <c r="E75" s="208" t="s">
        <v>23</v>
      </c>
      <c r="F75" s="208" t="s">
        <v>131</v>
      </c>
      <c r="G75" s="334"/>
      <c r="H75" s="266">
        <f>H77</f>
        <v>250</v>
      </c>
      <c r="I75" s="266">
        <f t="shared" ref="I75:K75" si="29">I77</f>
        <v>15</v>
      </c>
      <c r="J75" s="266">
        <f t="shared" si="29"/>
        <v>6</v>
      </c>
      <c r="K75" s="266">
        <f t="shared" si="29"/>
        <v>15</v>
      </c>
      <c r="L75" s="358">
        <f t="shared" ref="L75:L138" si="30">K75*100/H75</f>
        <v>6</v>
      </c>
    </row>
    <row r="76" spans="1:12" ht="45" x14ac:dyDescent="0.25">
      <c r="A76" s="23"/>
      <c r="B76" s="226" t="s">
        <v>456</v>
      </c>
      <c r="C76" s="208" t="s">
        <v>41</v>
      </c>
      <c r="D76" s="208" t="s">
        <v>76</v>
      </c>
      <c r="E76" s="208" t="s">
        <v>23</v>
      </c>
      <c r="F76" s="208" t="s">
        <v>190</v>
      </c>
      <c r="G76" s="334"/>
      <c r="H76" s="266">
        <f>H77</f>
        <v>250</v>
      </c>
      <c r="I76" s="266">
        <f t="shared" ref="I76:K76" si="31">I77</f>
        <v>15</v>
      </c>
      <c r="J76" s="266">
        <f t="shared" si="31"/>
        <v>6</v>
      </c>
      <c r="K76" s="266">
        <f t="shared" si="31"/>
        <v>15</v>
      </c>
      <c r="L76" s="358">
        <f t="shared" si="30"/>
        <v>6</v>
      </c>
    </row>
    <row r="77" spans="1:12" ht="30" x14ac:dyDescent="0.25">
      <c r="A77" s="23"/>
      <c r="B77" s="227" t="s">
        <v>81</v>
      </c>
      <c r="C77" s="208" t="s">
        <v>41</v>
      </c>
      <c r="D77" s="208" t="s">
        <v>76</v>
      </c>
      <c r="E77" s="208" t="s">
        <v>23</v>
      </c>
      <c r="F77" s="208" t="s">
        <v>190</v>
      </c>
      <c r="G77" s="334" t="s">
        <v>82</v>
      </c>
      <c r="H77" s="266">
        <f>прил._3!K65</f>
        <v>250</v>
      </c>
      <c r="I77" s="266">
        <f>прил._3!L65</f>
        <v>15</v>
      </c>
      <c r="J77" s="266">
        <f>прил._3!M65</f>
        <v>6</v>
      </c>
      <c r="K77" s="266">
        <f>прил._3!L65</f>
        <v>15</v>
      </c>
      <c r="L77" s="358">
        <f t="shared" si="30"/>
        <v>6</v>
      </c>
    </row>
    <row r="78" spans="1:12" ht="30" x14ac:dyDescent="0.25">
      <c r="A78" s="23"/>
      <c r="B78" s="70" t="s">
        <v>410</v>
      </c>
      <c r="C78" s="199" t="s">
        <v>46</v>
      </c>
      <c r="D78" s="199" t="s">
        <v>67</v>
      </c>
      <c r="E78" s="199" t="s">
        <v>23</v>
      </c>
      <c r="F78" s="199" t="s">
        <v>131</v>
      </c>
      <c r="G78" s="336"/>
      <c r="H78" s="268">
        <f>H79</f>
        <v>3</v>
      </c>
      <c r="I78" s="268">
        <f t="shared" ref="I78:K80" si="32">I79</f>
        <v>0</v>
      </c>
      <c r="J78" s="268">
        <f t="shared" si="32"/>
        <v>0</v>
      </c>
      <c r="K78" s="268">
        <f t="shared" si="32"/>
        <v>0</v>
      </c>
      <c r="L78" s="359">
        <f t="shared" si="30"/>
        <v>0</v>
      </c>
    </row>
    <row r="79" spans="1:12" x14ac:dyDescent="0.25">
      <c r="A79" s="23"/>
      <c r="B79" s="70" t="s">
        <v>411</v>
      </c>
      <c r="C79" s="208" t="s">
        <v>46</v>
      </c>
      <c r="D79" s="208" t="s">
        <v>76</v>
      </c>
      <c r="E79" s="208" t="s">
        <v>23</v>
      </c>
      <c r="F79" s="208" t="s">
        <v>131</v>
      </c>
      <c r="G79" s="337"/>
      <c r="H79" s="266">
        <f>H80</f>
        <v>3</v>
      </c>
      <c r="I79" s="266">
        <f t="shared" si="32"/>
        <v>0</v>
      </c>
      <c r="J79" s="266">
        <f t="shared" si="32"/>
        <v>0</v>
      </c>
      <c r="K79" s="266">
        <f t="shared" si="32"/>
        <v>0</v>
      </c>
      <c r="L79" s="358">
        <f t="shared" si="30"/>
        <v>0</v>
      </c>
    </row>
    <row r="80" spans="1:12" ht="45" x14ac:dyDescent="0.25">
      <c r="A80" s="23"/>
      <c r="B80" s="70" t="s">
        <v>412</v>
      </c>
      <c r="C80" s="208" t="s">
        <v>46</v>
      </c>
      <c r="D80" s="208" t="s">
        <v>76</v>
      </c>
      <c r="E80" s="208" t="s">
        <v>22</v>
      </c>
      <c r="F80" s="208" t="s">
        <v>409</v>
      </c>
      <c r="G80" s="337"/>
      <c r="H80" s="266">
        <f>H81</f>
        <v>3</v>
      </c>
      <c r="I80" s="266">
        <f t="shared" si="32"/>
        <v>0</v>
      </c>
      <c r="J80" s="266">
        <f t="shared" si="32"/>
        <v>0</v>
      </c>
      <c r="K80" s="266">
        <f t="shared" si="32"/>
        <v>0</v>
      </c>
      <c r="L80" s="358">
        <f t="shared" si="30"/>
        <v>0</v>
      </c>
    </row>
    <row r="81" spans="1:15" ht="30" x14ac:dyDescent="0.25">
      <c r="A81" s="23"/>
      <c r="B81" s="70" t="s">
        <v>81</v>
      </c>
      <c r="C81" s="208" t="s">
        <v>46</v>
      </c>
      <c r="D81" s="208" t="s">
        <v>76</v>
      </c>
      <c r="E81" s="208" t="s">
        <v>22</v>
      </c>
      <c r="F81" s="208" t="s">
        <v>409</v>
      </c>
      <c r="G81" s="337" t="s">
        <v>82</v>
      </c>
      <c r="H81" s="266">
        <f>прил._3!K98</f>
        <v>3</v>
      </c>
      <c r="I81" s="266">
        <f>прил._3!L98</f>
        <v>0</v>
      </c>
      <c r="J81" s="266">
        <f>прил._3!M98</f>
        <v>0</v>
      </c>
      <c r="K81" s="266">
        <f>прил._3!N98</f>
        <v>0</v>
      </c>
      <c r="L81" s="358">
        <f t="shared" si="30"/>
        <v>0</v>
      </c>
    </row>
    <row r="82" spans="1:15" ht="43.5" x14ac:dyDescent="0.25">
      <c r="A82" s="16"/>
      <c r="B82" s="98" t="str">
        <f>прил._3!B114</f>
        <v>Муниципальная программа "Информационное общество Северского района в Новодмитриевском сельском поселении на 2021-2023 годы"</v>
      </c>
      <c r="C82" s="199" t="s">
        <v>101</v>
      </c>
      <c r="D82" s="199" t="s">
        <v>67</v>
      </c>
      <c r="E82" s="199" t="s">
        <v>23</v>
      </c>
      <c r="F82" s="199" t="s">
        <v>131</v>
      </c>
      <c r="G82" s="199"/>
      <c r="H82" s="268">
        <f>H86+H83</f>
        <v>451.4</v>
      </c>
      <c r="I82" s="268">
        <f t="shared" ref="I82:K82" si="33">I86+I83</f>
        <v>3.5</v>
      </c>
      <c r="J82" s="268">
        <f t="shared" si="33"/>
        <v>1.1612475116124752</v>
      </c>
      <c r="K82" s="268">
        <f t="shared" si="33"/>
        <v>3.5</v>
      </c>
      <c r="L82" s="359">
        <f t="shared" si="30"/>
        <v>0.77536552946389015</v>
      </c>
    </row>
    <row r="83" spans="1:15" ht="22.5" customHeight="1" x14ac:dyDescent="0.25">
      <c r="A83" s="16"/>
      <c r="B83" s="94" t="s">
        <v>121</v>
      </c>
      <c r="C83" s="208" t="s">
        <v>101</v>
      </c>
      <c r="D83" s="208" t="s">
        <v>76</v>
      </c>
      <c r="E83" s="208" t="s">
        <v>23</v>
      </c>
      <c r="F83" s="208" t="s">
        <v>131</v>
      </c>
      <c r="G83" s="208"/>
      <c r="H83" s="266">
        <f>H85</f>
        <v>150</v>
      </c>
      <c r="I83" s="266">
        <f t="shared" ref="I83:K83" si="34">I85</f>
        <v>0</v>
      </c>
      <c r="J83" s="266">
        <f t="shared" si="34"/>
        <v>0</v>
      </c>
      <c r="K83" s="266">
        <f t="shared" si="34"/>
        <v>0</v>
      </c>
      <c r="L83" s="358">
        <f t="shared" si="30"/>
        <v>0</v>
      </c>
    </row>
    <row r="84" spans="1:15" ht="30" x14ac:dyDescent="0.25">
      <c r="A84" s="16"/>
      <c r="B84" s="15" t="s">
        <v>58</v>
      </c>
      <c r="C84" s="208" t="s">
        <v>101</v>
      </c>
      <c r="D84" s="208" t="s">
        <v>76</v>
      </c>
      <c r="E84" s="208" t="s">
        <v>23</v>
      </c>
      <c r="F84" s="208" t="s">
        <v>138</v>
      </c>
      <c r="G84" s="208"/>
      <c r="H84" s="266">
        <v>150</v>
      </c>
      <c r="I84" s="266">
        <v>150</v>
      </c>
      <c r="J84" s="266">
        <v>150</v>
      </c>
      <c r="K84" s="266">
        <v>0</v>
      </c>
      <c r="L84" s="358">
        <f t="shared" si="30"/>
        <v>0</v>
      </c>
    </row>
    <row r="85" spans="1:15" ht="30" x14ac:dyDescent="0.25">
      <c r="A85" s="16"/>
      <c r="B85" s="95" t="s">
        <v>81</v>
      </c>
      <c r="C85" s="208" t="s">
        <v>101</v>
      </c>
      <c r="D85" s="208" t="s">
        <v>76</v>
      </c>
      <c r="E85" s="208" t="s">
        <v>23</v>
      </c>
      <c r="F85" s="208" t="s">
        <v>138</v>
      </c>
      <c r="G85" s="208" t="s">
        <v>82</v>
      </c>
      <c r="H85" s="266">
        <f>прил._3!K182</f>
        <v>150</v>
      </c>
      <c r="I85" s="266">
        <f>прил._3!L182</f>
        <v>0</v>
      </c>
      <c r="J85" s="266">
        <f>прил._3!M182</f>
        <v>0</v>
      </c>
      <c r="K85" s="266">
        <f>прил._3!N182</f>
        <v>0</v>
      </c>
      <c r="L85" s="358">
        <f t="shared" si="30"/>
        <v>0</v>
      </c>
    </row>
    <row r="86" spans="1:15" x14ac:dyDescent="0.25">
      <c r="A86" s="18"/>
      <c r="B86" s="94" t="s">
        <v>297</v>
      </c>
      <c r="C86" s="208" t="s">
        <v>101</v>
      </c>
      <c r="D86" s="208" t="s">
        <v>69</v>
      </c>
      <c r="E86" s="208" t="s">
        <v>23</v>
      </c>
      <c r="F86" s="208" t="s">
        <v>131</v>
      </c>
      <c r="G86" s="208"/>
      <c r="H86" s="266">
        <f>H87</f>
        <v>301.39999999999998</v>
      </c>
      <c r="I86" s="266">
        <f t="shared" ref="I86:K87" si="35">I87</f>
        <v>3.5</v>
      </c>
      <c r="J86" s="266">
        <f t="shared" si="35"/>
        <v>1.1612475116124752</v>
      </c>
      <c r="K86" s="266">
        <f t="shared" si="35"/>
        <v>3.5</v>
      </c>
      <c r="L86" s="358">
        <f t="shared" si="30"/>
        <v>1.1612475116124752</v>
      </c>
      <c r="M86" s="27"/>
      <c r="N86" s="27"/>
      <c r="O86" s="27"/>
    </row>
    <row r="87" spans="1:15" ht="30" x14ac:dyDescent="0.25">
      <c r="A87" s="18"/>
      <c r="B87" s="15" t="s">
        <v>58</v>
      </c>
      <c r="C87" s="208" t="s">
        <v>101</v>
      </c>
      <c r="D87" s="208" t="s">
        <v>69</v>
      </c>
      <c r="E87" s="208" t="s">
        <v>23</v>
      </c>
      <c r="F87" s="208" t="s">
        <v>139</v>
      </c>
      <c r="G87" s="208"/>
      <c r="H87" s="266">
        <f>H88</f>
        <v>301.39999999999998</v>
      </c>
      <c r="I87" s="266">
        <f t="shared" si="35"/>
        <v>3.5</v>
      </c>
      <c r="J87" s="266">
        <f t="shared" si="35"/>
        <v>1.1612475116124752</v>
      </c>
      <c r="K87" s="266">
        <f t="shared" si="35"/>
        <v>3.5</v>
      </c>
      <c r="L87" s="358">
        <f t="shared" si="30"/>
        <v>1.1612475116124752</v>
      </c>
      <c r="M87" s="27"/>
      <c r="N87" s="27"/>
      <c r="O87" s="27"/>
    </row>
    <row r="88" spans="1:15" ht="27.75" customHeight="1" x14ac:dyDescent="0.25">
      <c r="A88" s="18"/>
      <c r="B88" s="95" t="s">
        <v>81</v>
      </c>
      <c r="C88" s="208" t="s">
        <v>101</v>
      </c>
      <c r="D88" s="208" t="s">
        <v>69</v>
      </c>
      <c r="E88" s="208" t="s">
        <v>23</v>
      </c>
      <c r="F88" s="208" t="s">
        <v>139</v>
      </c>
      <c r="G88" s="208" t="s">
        <v>82</v>
      </c>
      <c r="H88" s="266">
        <f>прил._3!K117</f>
        <v>301.39999999999998</v>
      </c>
      <c r="I88" s="266">
        <f>прил._3!L117</f>
        <v>3.5</v>
      </c>
      <c r="J88" s="266">
        <f>прил._3!M117</f>
        <v>1.1612475116124752</v>
      </c>
      <c r="K88" s="266">
        <f>прил._3!L117</f>
        <v>3.5</v>
      </c>
      <c r="L88" s="358">
        <f t="shared" si="30"/>
        <v>1.1612475116124752</v>
      </c>
      <c r="M88" s="27"/>
      <c r="N88" s="27"/>
      <c r="O88" s="27"/>
    </row>
    <row r="89" spans="1:15" ht="57" x14ac:dyDescent="0.25">
      <c r="A89" s="18"/>
      <c r="B89" s="97" t="s">
        <v>298</v>
      </c>
      <c r="C89" s="208" t="s">
        <v>97</v>
      </c>
      <c r="D89" s="208" t="s">
        <v>67</v>
      </c>
      <c r="E89" s="208" t="s">
        <v>23</v>
      </c>
      <c r="F89" s="208" t="s">
        <v>131</v>
      </c>
      <c r="G89" s="208"/>
      <c r="H89" s="266">
        <f>H92</f>
        <v>10</v>
      </c>
      <c r="I89" s="266">
        <f t="shared" ref="I89:K89" si="36">I92</f>
        <v>0</v>
      </c>
      <c r="J89" s="266">
        <f t="shared" si="36"/>
        <v>0</v>
      </c>
      <c r="K89" s="266">
        <f t="shared" si="36"/>
        <v>0</v>
      </c>
      <c r="L89" s="358">
        <f t="shared" si="30"/>
        <v>0</v>
      </c>
    </row>
    <row r="90" spans="1:15" ht="30" x14ac:dyDescent="0.25">
      <c r="A90" s="18"/>
      <c r="B90" s="228" t="s">
        <v>299</v>
      </c>
      <c r="C90" s="208" t="s">
        <v>97</v>
      </c>
      <c r="D90" s="208" t="s">
        <v>76</v>
      </c>
      <c r="E90" s="208" t="s">
        <v>23</v>
      </c>
      <c r="F90" s="208" t="s">
        <v>131</v>
      </c>
      <c r="G90" s="208"/>
      <c r="H90" s="266">
        <f>H92</f>
        <v>10</v>
      </c>
      <c r="I90" s="266">
        <f t="shared" ref="I90:K90" si="37">I92</f>
        <v>0</v>
      </c>
      <c r="J90" s="266">
        <f t="shared" si="37"/>
        <v>0</v>
      </c>
      <c r="K90" s="266">
        <f t="shared" si="37"/>
        <v>0</v>
      </c>
      <c r="L90" s="358">
        <f t="shared" si="30"/>
        <v>0</v>
      </c>
    </row>
    <row r="91" spans="1:15" ht="45" x14ac:dyDescent="0.25">
      <c r="A91" s="18"/>
      <c r="B91" s="94" t="s">
        <v>300</v>
      </c>
      <c r="C91" s="208" t="s">
        <v>97</v>
      </c>
      <c r="D91" s="208" t="s">
        <v>76</v>
      </c>
      <c r="E91" s="208" t="s">
        <v>22</v>
      </c>
      <c r="F91" s="208" t="s">
        <v>153</v>
      </c>
      <c r="G91" s="208"/>
      <c r="H91" s="266">
        <f>H92</f>
        <v>10</v>
      </c>
      <c r="I91" s="266">
        <f t="shared" ref="I91:K91" si="38">I92</f>
        <v>0</v>
      </c>
      <c r="J91" s="266">
        <f t="shared" si="38"/>
        <v>0</v>
      </c>
      <c r="K91" s="266">
        <f t="shared" si="38"/>
        <v>0</v>
      </c>
      <c r="L91" s="358">
        <f t="shared" si="30"/>
        <v>0</v>
      </c>
    </row>
    <row r="92" spans="1:15" ht="30" x14ac:dyDescent="0.25">
      <c r="A92" s="18"/>
      <c r="B92" s="95" t="s">
        <v>81</v>
      </c>
      <c r="C92" s="208" t="s">
        <v>97</v>
      </c>
      <c r="D92" s="208" t="s">
        <v>76</v>
      </c>
      <c r="E92" s="208" t="s">
        <v>22</v>
      </c>
      <c r="F92" s="208" t="s">
        <v>153</v>
      </c>
      <c r="G92" s="208" t="s">
        <v>82</v>
      </c>
      <c r="H92" s="266">
        <f>прил._3!K122</f>
        <v>10</v>
      </c>
      <c r="I92" s="266">
        <f>прил._3!L122</f>
        <v>0</v>
      </c>
      <c r="J92" s="266">
        <f>прил._3!M122</f>
        <v>0</v>
      </c>
      <c r="K92" s="266">
        <f>прил._3!N122</f>
        <v>0</v>
      </c>
      <c r="L92" s="358">
        <f t="shared" si="30"/>
        <v>0</v>
      </c>
    </row>
    <row r="93" spans="1:15" ht="51" customHeight="1" x14ac:dyDescent="0.25">
      <c r="A93" s="16"/>
      <c r="B93" s="97" t="str">
        <f>прил._3!B125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3" s="199" t="s">
        <v>102</v>
      </c>
      <c r="D93" s="199" t="s">
        <v>67</v>
      </c>
      <c r="E93" s="199" t="s">
        <v>23</v>
      </c>
      <c r="F93" s="199" t="s">
        <v>131</v>
      </c>
      <c r="G93" s="199"/>
      <c r="H93" s="268">
        <f>H109</f>
        <v>1640.8</v>
      </c>
      <c r="I93" s="268">
        <f t="shared" ref="I93:K93" si="39">I109</f>
        <v>715.6</v>
      </c>
      <c r="J93" s="268">
        <f t="shared" si="39"/>
        <v>43.612871769868356</v>
      </c>
      <c r="K93" s="268">
        <f t="shared" si="39"/>
        <v>715.6</v>
      </c>
      <c r="L93" s="359">
        <f t="shared" si="30"/>
        <v>43.612871769868356</v>
      </c>
    </row>
    <row r="94" spans="1:15" x14ac:dyDescent="0.25">
      <c r="A94" s="18"/>
      <c r="B94" s="96" t="s">
        <v>103</v>
      </c>
      <c r="C94" s="208" t="s">
        <v>102</v>
      </c>
      <c r="D94" s="208" t="s">
        <v>69</v>
      </c>
      <c r="E94" s="208" t="s">
        <v>23</v>
      </c>
      <c r="F94" s="208" t="s">
        <v>131</v>
      </c>
      <c r="G94" s="208"/>
      <c r="H94" s="266">
        <f>H108</f>
        <v>1640.8</v>
      </c>
      <c r="I94" s="266">
        <f t="shared" ref="I94:K94" si="40">I108</f>
        <v>715.6</v>
      </c>
      <c r="J94" s="266">
        <f t="shared" si="40"/>
        <v>43.612871769868356</v>
      </c>
      <c r="K94" s="266">
        <f t="shared" si="40"/>
        <v>715.6</v>
      </c>
      <c r="L94" s="358">
        <f t="shared" si="30"/>
        <v>43.612871769868356</v>
      </c>
    </row>
    <row r="95" spans="1:15" hidden="1" x14ac:dyDescent="0.25">
      <c r="A95" s="18"/>
      <c r="B95" s="96" t="s">
        <v>47</v>
      </c>
      <c r="C95" s="208" t="s">
        <v>102</v>
      </c>
      <c r="D95" s="208" t="s">
        <v>69</v>
      </c>
      <c r="E95" s="208"/>
      <c r="F95" s="208" t="s">
        <v>154</v>
      </c>
      <c r="G95" s="208"/>
      <c r="H95" s="266">
        <f>H96+H97</f>
        <v>0</v>
      </c>
      <c r="I95" s="266">
        <f t="shared" ref="I95:K95" si="41">I96+I97</f>
        <v>0</v>
      </c>
      <c r="J95" s="266">
        <f t="shared" si="41"/>
        <v>0</v>
      </c>
      <c r="K95" s="266">
        <f t="shared" si="41"/>
        <v>0</v>
      </c>
      <c r="L95" s="358" t="e">
        <f t="shared" si="30"/>
        <v>#DIV/0!</v>
      </c>
    </row>
    <row r="96" spans="1:15" ht="33" hidden="1" customHeight="1" x14ac:dyDescent="0.25">
      <c r="A96" s="18"/>
      <c r="B96" s="94" t="s">
        <v>81</v>
      </c>
      <c r="C96" s="208" t="s">
        <v>102</v>
      </c>
      <c r="D96" s="208" t="s">
        <v>69</v>
      </c>
      <c r="E96" s="208"/>
      <c r="F96" s="208" t="s">
        <v>154</v>
      </c>
      <c r="G96" s="208" t="s">
        <v>82</v>
      </c>
      <c r="H96" s="266">
        <v>0</v>
      </c>
      <c r="I96" s="266">
        <v>0</v>
      </c>
      <c r="J96" s="266">
        <v>0</v>
      </c>
      <c r="K96" s="266">
        <v>0</v>
      </c>
      <c r="L96" s="358" t="e">
        <f t="shared" si="30"/>
        <v>#DIV/0!</v>
      </c>
    </row>
    <row r="97" spans="1:12" ht="27.75" hidden="1" customHeight="1" x14ac:dyDescent="0.25">
      <c r="A97" s="18"/>
      <c r="B97" s="94" t="s">
        <v>83</v>
      </c>
      <c r="C97" s="208" t="s">
        <v>102</v>
      </c>
      <c r="D97" s="208" t="s">
        <v>69</v>
      </c>
      <c r="E97" s="208"/>
      <c r="F97" s="208" t="s">
        <v>154</v>
      </c>
      <c r="G97" s="208" t="s">
        <v>84</v>
      </c>
      <c r="H97" s="266">
        <v>0</v>
      </c>
      <c r="I97" s="266">
        <v>0</v>
      </c>
      <c r="J97" s="266">
        <v>0</v>
      </c>
      <c r="K97" s="266">
        <v>0</v>
      </c>
      <c r="L97" s="358" t="e">
        <f t="shared" si="30"/>
        <v>#DIV/0!</v>
      </c>
    </row>
    <row r="98" spans="1:12" ht="28.5" hidden="1" customHeight="1" x14ac:dyDescent="0.25">
      <c r="A98" s="18"/>
      <c r="B98" s="94" t="s">
        <v>105</v>
      </c>
      <c r="C98" s="208" t="s">
        <v>102</v>
      </c>
      <c r="D98" s="208" t="s">
        <v>87</v>
      </c>
      <c r="E98" s="208"/>
      <c r="F98" s="208" t="s">
        <v>131</v>
      </c>
      <c r="G98" s="208"/>
      <c r="H98" s="266">
        <f>H99+H102</f>
        <v>0</v>
      </c>
      <c r="I98" s="266">
        <f t="shared" ref="I98:K98" si="42">I99+I102</f>
        <v>0</v>
      </c>
      <c r="J98" s="266">
        <f t="shared" si="42"/>
        <v>0</v>
      </c>
      <c r="K98" s="266">
        <f t="shared" si="42"/>
        <v>0</v>
      </c>
      <c r="L98" s="358" t="e">
        <f t="shared" si="30"/>
        <v>#DIV/0!</v>
      </c>
    </row>
    <row r="99" spans="1:12" ht="32.25" hidden="1" customHeight="1" x14ac:dyDescent="0.25">
      <c r="A99" s="18"/>
      <c r="B99" s="96" t="s">
        <v>104</v>
      </c>
      <c r="C99" s="208" t="s">
        <v>102</v>
      </c>
      <c r="D99" s="208" t="s">
        <v>87</v>
      </c>
      <c r="E99" s="208"/>
      <c r="F99" s="208" t="s">
        <v>140</v>
      </c>
      <c r="G99" s="208"/>
      <c r="H99" s="266">
        <f>H100+H101</f>
        <v>0</v>
      </c>
      <c r="I99" s="266">
        <f t="shared" ref="I99:K99" si="43">I100+I101</f>
        <v>0</v>
      </c>
      <c r="J99" s="266">
        <f t="shared" si="43"/>
        <v>0</v>
      </c>
      <c r="K99" s="266">
        <f t="shared" si="43"/>
        <v>0</v>
      </c>
      <c r="L99" s="358" t="e">
        <f t="shared" si="30"/>
        <v>#DIV/0!</v>
      </c>
    </row>
    <row r="100" spans="1:12" ht="29.25" hidden="1" customHeight="1" x14ac:dyDescent="0.25">
      <c r="A100" s="18"/>
      <c r="B100" s="94" t="s">
        <v>81</v>
      </c>
      <c r="C100" s="208" t="s">
        <v>102</v>
      </c>
      <c r="D100" s="208" t="s">
        <v>87</v>
      </c>
      <c r="E100" s="208"/>
      <c r="F100" s="208" t="s">
        <v>140</v>
      </c>
      <c r="G100" s="208" t="s">
        <v>82</v>
      </c>
      <c r="H100" s="266">
        <v>0</v>
      </c>
      <c r="I100" s="266">
        <v>0</v>
      </c>
      <c r="J100" s="266">
        <v>0</v>
      </c>
      <c r="K100" s="266">
        <v>0</v>
      </c>
      <c r="L100" s="358" t="e">
        <f t="shared" si="30"/>
        <v>#DIV/0!</v>
      </c>
    </row>
    <row r="101" spans="1:12" ht="13.5" hidden="1" customHeight="1" x14ac:dyDescent="0.25">
      <c r="A101" s="18"/>
      <c r="B101" s="94" t="s">
        <v>83</v>
      </c>
      <c r="C101" s="208" t="s">
        <v>102</v>
      </c>
      <c r="D101" s="208" t="s">
        <v>87</v>
      </c>
      <c r="E101" s="208"/>
      <c r="F101" s="208" t="s">
        <v>140</v>
      </c>
      <c r="G101" s="208" t="s">
        <v>84</v>
      </c>
      <c r="H101" s="266">
        <v>0</v>
      </c>
      <c r="I101" s="266">
        <v>0</v>
      </c>
      <c r="J101" s="266">
        <v>0</v>
      </c>
      <c r="K101" s="266">
        <v>0</v>
      </c>
      <c r="L101" s="358" t="e">
        <f t="shared" si="30"/>
        <v>#DIV/0!</v>
      </c>
    </row>
    <row r="102" spans="1:12" ht="16.5" hidden="1" customHeight="1" x14ac:dyDescent="0.25">
      <c r="A102" s="18"/>
      <c r="B102" s="96" t="s">
        <v>47</v>
      </c>
      <c r="C102" s="208" t="s">
        <v>102</v>
      </c>
      <c r="D102" s="208" t="s">
        <v>87</v>
      </c>
      <c r="E102" s="208"/>
      <c r="F102" s="208" t="s">
        <v>154</v>
      </c>
      <c r="G102" s="208"/>
      <c r="H102" s="266">
        <f>H103+H104</f>
        <v>0</v>
      </c>
      <c r="I102" s="266">
        <f t="shared" ref="I102:K102" si="44">I103+I104</f>
        <v>0</v>
      </c>
      <c r="J102" s="266">
        <f t="shared" si="44"/>
        <v>0</v>
      </c>
      <c r="K102" s="266">
        <f t="shared" si="44"/>
        <v>0</v>
      </c>
      <c r="L102" s="358" t="e">
        <f t="shared" si="30"/>
        <v>#DIV/0!</v>
      </c>
    </row>
    <row r="103" spans="1:12" ht="12" hidden="1" customHeight="1" x14ac:dyDescent="0.25">
      <c r="A103" s="18"/>
      <c r="B103" s="94" t="s">
        <v>81</v>
      </c>
      <c r="C103" s="208" t="s">
        <v>102</v>
      </c>
      <c r="D103" s="208" t="s">
        <v>87</v>
      </c>
      <c r="E103" s="208"/>
      <c r="F103" s="208" t="s">
        <v>154</v>
      </c>
      <c r="G103" s="208" t="s">
        <v>82</v>
      </c>
      <c r="H103" s="266">
        <v>0</v>
      </c>
      <c r="I103" s="266">
        <v>0</v>
      </c>
      <c r="J103" s="266">
        <v>0</v>
      </c>
      <c r="K103" s="266">
        <v>0</v>
      </c>
      <c r="L103" s="358" t="e">
        <f t="shared" si="30"/>
        <v>#DIV/0!</v>
      </c>
    </row>
    <row r="104" spans="1:12" ht="1.5" hidden="1" customHeight="1" x14ac:dyDescent="0.25">
      <c r="A104" s="18"/>
      <c r="B104" s="94" t="s">
        <v>83</v>
      </c>
      <c r="C104" s="208" t="s">
        <v>102</v>
      </c>
      <c r="D104" s="208" t="s">
        <v>87</v>
      </c>
      <c r="E104" s="208"/>
      <c r="F104" s="208" t="s">
        <v>154</v>
      </c>
      <c r="G104" s="208" t="s">
        <v>84</v>
      </c>
      <c r="H104" s="266">
        <v>0</v>
      </c>
      <c r="I104" s="266">
        <v>0</v>
      </c>
      <c r="J104" s="266">
        <v>0</v>
      </c>
      <c r="K104" s="266">
        <v>0</v>
      </c>
      <c r="L104" s="358" t="e">
        <f t="shared" si="30"/>
        <v>#DIV/0!</v>
      </c>
    </row>
    <row r="105" spans="1:12" ht="18" hidden="1" customHeight="1" x14ac:dyDescent="0.25">
      <c r="A105" s="18"/>
      <c r="B105" s="99" t="s">
        <v>124</v>
      </c>
      <c r="C105" s="208" t="s">
        <v>102</v>
      </c>
      <c r="D105" s="208" t="s">
        <v>69</v>
      </c>
      <c r="E105" s="208" t="s">
        <v>23</v>
      </c>
      <c r="F105" s="208" t="s">
        <v>141</v>
      </c>
      <c r="G105" s="208"/>
      <c r="H105" s="266">
        <v>0</v>
      </c>
      <c r="I105" s="266">
        <v>0</v>
      </c>
      <c r="J105" s="266">
        <v>0</v>
      </c>
      <c r="K105" s="266">
        <v>0</v>
      </c>
      <c r="L105" s="358" t="e">
        <f t="shared" si="30"/>
        <v>#DIV/0!</v>
      </c>
    </row>
    <row r="106" spans="1:12" ht="16.5" hidden="1" customHeight="1" x14ac:dyDescent="0.25">
      <c r="A106" s="18"/>
      <c r="B106" s="100" t="s">
        <v>83</v>
      </c>
      <c r="C106" s="208" t="s">
        <v>102</v>
      </c>
      <c r="D106" s="208" t="s">
        <v>69</v>
      </c>
      <c r="E106" s="208" t="s">
        <v>23</v>
      </c>
      <c r="F106" s="208" t="s">
        <v>141</v>
      </c>
      <c r="G106" s="208" t="s">
        <v>84</v>
      </c>
      <c r="H106" s="266">
        <v>0</v>
      </c>
      <c r="I106" s="266">
        <v>0</v>
      </c>
      <c r="J106" s="266">
        <v>0</v>
      </c>
      <c r="K106" s="266">
        <v>0</v>
      </c>
      <c r="L106" s="358" t="e">
        <f t="shared" si="30"/>
        <v>#DIV/0!</v>
      </c>
    </row>
    <row r="107" spans="1:12" x14ac:dyDescent="0.25">
      <c r="A107" s="18"/>
      <c r="B107" s="96" t="s">
        <v>15</v>
      </c>
      <c r="C107" s="208" t="s">
        <v>102</v>
      </c>
      <c r="D107" s="208" t="s">
        <v>69</v>
      </c>
      <c r="E107" s="208"/>
      <c r="F107" s="208" t="s">
        <v>154</v>
      </c>
      <c r="G107" s="208"/>
      <c r="H107" s="266">
        <f>H108</f>
        <v>1640.8</v>
      </c>
      <c r="I107" s="266">
        <f t="shared" ref="I107:K108" si="45">I108</f>
        <v>715.6</v>
      </c>
      <c r="J107" s="266">
        <f t="shared" si="45"/>
        <v>43.612871769868356</v>
      </c>
      <c r="K107" s="266">
        <f t="shared" si="45"/>
        <v>715.6</v>
      </c>
      <c r="L107" s="358">
        <f t="shared" si="30"/>
        <v>43.612871769868356</v>
      </c>
    </row>
    <row r="108" spans="1:12" x14ac:dyDescent="0.25">
      <c r="A108" s="18"/>
      <c r="B108" s="100" t="str">
        <f>прил._3!B127</f>
        <v>Мероприятия в области коммунального хозяйства</v>
      </c>
      <c r="C108" s="208" t="s">
        <v>102</v>
      </c>
      <c r="D108" s="208" t="s">
        <v>69</v>
      </c>
      <c r="E108" s="208" t="s">
        <v>23</v>
      </c>
      <c r="F108" s="208" t="s">
        <v>154</v>
      </c>
      <c r="G108" s="208"/>
      <c r="H108" s="266">
        <f>H109</f>
        <v>1640.8</v>
      </c>
      <c r="I108" s="266">
        <f t="shared" si="45"/>
        <v>715.6</v>
      </c>
      <c r="J108" s="266">
        <f t="shared" si="45"/>
        <v>43.612871769868356</v>
      </c>
      <c r="K108" s="266">
        <f t="shared" si="45"/>
        <v>715.6</v>
      </c>
      <c r="L108" s="358">
        <f t="shared" si="30"/>
        <v>43.612871769868356</v>
      </c>
    </row>
    <row r="109" spans="1:12" ht="30" x14ac:dyDescent="0.25">
      <c r="A109" s="18"/>
      <c r="B109" s="94" t="s">
        <v>81</v>
      </c>
      <c r="C109" s="208" t="s">
        <v>102</v>
      </c>
      <c r="D109" s="208" t="s">
        <v>69</v>
      </c>
      <c r="E109" s="208" t="s">
        <v>23</v>
      </c>
      <c r="F109" s="208" t="s">
        <v>154</v>
      </c>
      <c r="G109" s="208" t="s">
        <v>82</v>
      </c>
      <c r="H109" s="266">
        <f>прил._3!K128</f>
        <v>1640.8</v>
      </c>
      <c r="I109" s="266">
        <f>прил._3!L128</f>
        <v>715.6</v>
      </c>
      <c r="J109" s="266">
        <f>прил._3!M128</f>
        <v>43.612871769868356</v>
      </c>
      <c r="K109" s="266">
        <f>прил._3!L128</f>
        <v>715.6</v>
      </c>
      <c r="L109" s="358">
        <f t="shared" si="30"/>
        <v>43.612871769868356</v>
      </c>
    </row>
    <row r="110" spans="1:12" ht="42.75" x14ac:dyDescent="0.25">
      <c r="A110" s="16"/>
      <c r="B110" s="97" t="str">
        <f>прил._3!B130</f>
        <v>Муниципальная программа "Благоустройство территории поселения в Новодмитриевском сельском поселении на 2021-2023 годы"</v>
      </c>
      <c r="C110" s="199" t="s">
        <v>108</v>
      </c>
      <c r="D110" s="199" t="s">
        <v>67</v>
      </c>
      <c r="E110" s="199" t="s">
        <v>23</v>
      </c>
      <c r="F110" s="199" t="s">
        <v>131</v>
      </c>
      <c r="G110" s="199"/>
      <c r="H110" s="268">
        <f>H111+H114+H117</f>
        <v>1522</v>
      </c>
      <c r="I110" s="268">
        <f t="shared" ref="I110:K110" si="46">I111+I114+I117</f>
        <v>86.699999999999989</v>
      </c>
      <c r="J110" s="268">
        <f t="shared" si="46"/>
        <v>19.501041447506839</v>
      </c>
      <c r="K110" s="268">
        <f t="shared" si="46"/>
        <v>86.699999999999989</v>
      </c>
      <c r="L110" s="359">
        <f t="shared" si="30"/>
        <v>5.6964520367936915</v>
      </c>
    </row>
    <row r="111" spans="1:12" ht="30" x14ac:dyDescent="0.25">
      <c r="A111" s="18"/>
      <c r="B111" s="96" t="s">
        <v>109</v>
      </c>
      <c r="C111" s="208" t="s">
        <v>108</v>
      </c>
      <c r="D111" s="208" t="s">
        <v>76</v>
      </c>
      <c r="E111" s="208" t="s">
        <v>23</v>
      </c>
      <c r="F111" s="208" t="s">
        <v>131</v>
      </c>
      <c r="G111" s="208"/>
      <c r="H111" s="266">
        <f>H113</f>
        <v>400</v>
      </c>
      <c r="I111" s="266">
        <f t="shared" ref="I111:K111" si="47">I113</f>
        <v>54.6</v>
      </c>
      <c r="J111" s="266">
        <f t="shared" si="47"/>
        <v>13.65</v>
      </c>
      <c r="K111" s="266">
        <f t="shared" si="47"/>
        <v>54.6</v>
      </c>
      <c r="L111" s="358">
        <f t="shared" si="30"/>
        <v>13.65</v>
      </c>
    </row>
    <row r="112" spans="1:12" ht="45" x14ac:dyDescent="0.25">
      <c r="A112" s="18"/>
      <c r="B112" s="15" t="str">
        <f>прил._3!B132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2" s="208" t="s">
        <v>108</v>
      </c>
      <c r="D112" s="208" t="s">
        <v>76</v>
      </c>
      <c r="E112" s="208" t="s">
        <v>23</v>
      </c>
      <c r="F112" s="208" t="s">
        <v>142</v>
      </c>
      <c r="G112" s="208"/>
      <c r="H112" s="266">
        <f>H113</f>
        <v>400</v>
      </c>
      <c r="I112" s="266">
        <f t="shared" ref="I112:K112" si="48">I113</f>
        <v>54.6</v>
      </c>
      <c r="J112" s="266">
        <f t="shared" si="48"/>
        <v>13.65</v>
      </c>
      <c r="K112" s="266">
        <f t="shared" si="48"/>
        <v>54.6</v>
      </c>
      <c r="L112" s="358">
        <f t="shared" si="30"/>
        <v>13.65</v>
      </c>
    </row>
    <row r="113" spans="1:45" ht="30" x14ac:dyDescent="0.25">
      <c r="A113" s="18"/>
      <c r="B113" s="94" t="s">
        <v>81</v>
      </c>
      <c r="C113" s="208" t="s">
        <v>108</v>
      </c>
      <c r="D113" s="208" t="s">
        <v>76</v>
      </c>
      <c r="E113" s="208" t="s">
        <v>23</v>
      </c>
      <c r="F113" s="208" t="s">
        <v>142</v>
      </c>
      <c r="G113" s="208" t="s">
        <v>82</v>
      </c>
      <c r="H113" s="266">
        <f>прил._3!K133</f>
        <v>400</v>
      </c>
      <c r="I113" s="266">
        <f>прил._3!L133</f>
        <v>54.6</v>
      </c>
      <c r="J113" s="266">
        <f>прил._3!M133</f>
        <v>13.65</v>
      </c>
      <c r="K113" s="266">
        <f>прил._3!L133</f>
        <v>54.6</v>
      </c>
      <c r="L113" s="358">
        <f t="shared" si="30"/>
        <v>13.65</v>
      </c>
    </row>
    <row r="114" spans="1:45" ht="45" x14ac:dyDescent="0.25">
      <c r="A114" s="18"/>
      <c r="B114" s="22" t="str">
        <f>прил._3!B134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4" s="208" t="s">
        <v>108</v>
      </c>
      <c r="D114" s="208" t="s">
        <v>69</v>
      </c>
      <c r="E114" s="208" t="s">
        <v>23</v>
      </c>
      <c r="F114" s="208" t="s">
        <v>131</v>
      </c>
      <c r="G114" s="208"/>
      <c r="H114" s="266">
        <f>H116</f>
        <v>485</v>
      </c>
      <c r="I114" s="266">
        <f t="shared" ref="I114:K114" si="49">I116</f>
        <v>16.5</v>
      </c>
      <c r="J114" s="266">
        <f t="shared" si="49"/>
        <v>3.402061855670103</v>
      </c>
      <c r="K114" s="266">
        <f t="shared" si="49"/>
        <v>16.5</v>
      </c>
      <c r="L114" s="358">
        <f t="shared" si="30"/>
        <v>3.402061855670103</v>
      </c>
    </row>
    <row r="115" spans="1:45" ht="30.75" customHeight="1" x14ac:dyDescent="0.25">
      <c r="A115" s="18"/>
      <c r="B115" s="94" t="s">
        <v>110</v>
      </c>
      <c r="C115" s="208" t="s">
        <v>108</v>
      </c>
      <c r="D115" s="208" t="s">
        <v>69</v>
      </c>
      <c r="E115" s="208" t="s">
        <v>23</v>
      </c>
      <c r="F115" s="208" t="s">
        <v>143</v>
      </c>
      <c r="G115" s="208"/>
      <c r="H115" s="266">
        <f>H116</f>
        <v>485</v>
      </c>
      <c r="I115" s="266">
        <f t="shared" ref="I115:K115" si="50">I116</f>
        <v>16.5</v>
      </c>
      <c r="J115" s="266">
        <f t="shared" si="50"/>
        <v>3.402061855670103</v>
      </c>
      <c r="K115" s="266">
        <f t="shared" si="50"/>
        <v>16.5</v>
      </c>
      <c r="L115" s="358">
        <f t="shared" si="30"/>
        <v>3.402061855670103</v>
      </c>
    </row>
    <row r="116" spans="1:45" ht="30" x14ac:dyDescent="0.25">
      <c r="A116" s="18"/>
      <c r="B116" s="22" t="s">
        <v>81</v>
      </c>
      <c r="C116" s="208" t="s">
        <v>108</v>
      </c>
      <c r="D116" s="208" t="s">
        <v>69</v>
      </c>
      <c r="E116" s="208" t="s">
        <v>23</v>
      </c>
      <c r="F116" s="208" t="s">
        <v>143</v>
      </c>
      <c r="G116" s="208" t="s">
        <v>82</v>
      </c>
      <c r="H116" s="266">
        <f>прил._3!K136</f>
        <v>485</v>
      </c>
      <c r="I116" s="266">
        <f>прил._3!L136</f>
        <v>16.5</v>
      </c>
      <c r="J116" s="266">
        <f>прил._3!M136</f>
        <v>3.402061855670103</v>
      </c>
      <c r="K116" s="266">
        <f>прил._3!L136</f>
        <v>16.5</v>
      </c>
      <c r="L116" s="358">
        <f t="shared" si="30"/>
        <v>3.402061855670103</v>
      </c>
    </row>
    <row r="117" spans="1:45" s="154" customFormat="1" ht="60" x14ac:dyDescent="0.25">
      <c r="A117" s="28"/>
      <c r="B117" s="96" t="str">
        <f>прил._3!B137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17" s="208" t="s">
        <v>108</v>
      </c>
      <c r="D117" s="208" t="s">
        <v>95</v>
      </c>
      <c r="E117" s="208" t="s">
        <v>23</v>
      </c>
      <c r="F117" s="208" t="s">
        <v>131</v>
      </c>
      <c r="G117" s="208"/>
      <c r="H117" s="266">
        <f>H119</f>
        <v>637</v>
      </c>
      <c r="I117" s="266">
        <f t="shared" ref="I117:K117" si="51">I119</f>
        <v>15.6</v>
      </c>
      <c r="J117" s="266">
        <f t="shared" si="51"/>
        <v>2.4489795918367347</v>
      </c>
      <c r="K117" s="266">
        <f t="shared" si="51"/>
        <v>15.6</v>
      </c>
      <c r="L117" s="358">
        <f t="shared" si="30"/>
        <v>2.4489795918367347</v>
      </c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</row>
    <row r="118" spans="1:45" ht="30" x14ac:dyDescent="0.25">
      <c r="A118" s="18"/>
      <c r="B118" s="94" t="s">
        <v>111</v>
      </c>
      <c r="C118" s="208" t="s">
        <v>108</v>
      </c>
      <c r="D118" s="208" t="s">
        <v>95</v>
      </c>
      <c r="E118" s="208" t="s">
        <v>23</v>
      </c>
      <c r="F118" s="208" t="s">
        <v>144</v>
      </c>
      <c r="G118" s="208"/>
      <c r="H118" s="266">
        <f>H117</f>
        <v>637</v>
      </c>
      <c r="I118" s="266">
        <f t="shared" ref="I118:K118" si="52">I117</f>
        <v>15.6</v>
      </c>
      <c r="J118" s="266">
        <f t="shared" si="52"/>
        <v>2.4489795918367347</v>
      </c>
      <c r="K118" s="266">
        <f t="shared" si="52"/>
        <v>15.6</v>
      </c>
      <c r="L118" s="358">
        <f t="shared" si="30"/>
        <v>2.4489795918367347</v>
      </c>
    </row>
    <row r="119" spans="1:45" ht="29.25" customHeight="1" x14ac:dyDescent="0.25">
      <c r="A119" s="18"/>
      <c r="B119" s="94" t="s">
        <v>81</v>
      </c>
      <c r="C119" s="208" t="s">
        <v>108</v>
      </c>
      <c r="D119" s="208" t="s">
        <v>95</v>
      </c>
      <c r="E119" s="208" t="s">
        <v>23</v>
      </c>
      <c r="F119" s="208" t="s">
        <v>144</v>
      </c>
      <c r="G119" s="208" t="s">
        <v>82</v>
      </c>
      <c r="H119" s="266">
        <f>прил._3!K139</f>
        <v>637</v>
      </c>
      <c r="I119" s="266">
        <f>прил._3!L139</f>
        <v>15.6</v>
      </c>
      <c r="J119" s="266">
        <f>прил._3!M139</f>
        <v>2.4489795918367347</v>
      </c>
      <c r="K119" s="266">
        <f>прил._3!L139</f>
        <v>15.6</v>
      </c>
      <c r="L119" s="358">
        <f t="shared" si="30"/>
        <v>2.4489795918367347</v>
      </c>
    </row>
    <row r="120" spans="1:45" ht="29.25" x14ac:dyDescent="0.25">
      <c r="A120" s="13"/>
      <c r="B120" s="93" t="s">
        <v>74</v>
      </c>
      <c r="C120" s="199" t="s">
        <v>75</v>
      </c>
      <c r="D120" s="199" t="s">
        <v>67</v>
      </c>
      <c r="E120" s="199" t="s">
        <v>23</v>
      </c>
      <c r="F120" s="199" t="s">
        <v>131</v>
      </c>
      <c r="G120" s="199"/>
      <c r="H120" s="268">
        <f>H123</f>
        <v>1064.8</v>
      </c>
      <c r="I120" s="268">
        <f t="shared" ref="I120:K120" si="53">I123</f>
        <v>256.2</v>
      </c>
      <c r="J120" s="268">
        <f t="shared" si="53"/>
        <v>24.060856498873029</v>
      </c>
      <c r="K120" s="268">
        <f t="shared" si="53"/>
        <v>256.2</v>
      </c>
      <c r="L120" s="359">
        <f t="shared" si="30"/>
        <v>24.060856498873029</v>
      </c>
    </row>
    <row r="121" spans="1:45" x14ac:dyDescent="0.25">
      <c r="A121" s="13"/>
      <c r="B121" s="15" t="s">
        <v>52</v>
      </c>
      <c r="C121" s="208" t="s">
        <v>75</v>
      </c>
      <c r="D121" s="208" t="s">
        <v>76</v>
      </c>
      <c r="E121" s="208" t="s">
        <v>23</v>
      </c>
      <c r="F121" s="208" t="s">
        <v>131</v>
      </c>
      <c r="G121" s="208"/>
      <c r="H121" s="266">
        <f>прил._3!K31</f>
        <v>1064.8</v>
      </c>
      <c r="I121" s="266">
        <f>прил._3!L31</f>
        <v>256.2</v>
      </c>
      <c r="J121" s="266">
        <f>прил._3!M31</f>
        <v>24.060856498873029</v>
      </c>
      <c r="K121" s="266">
        <f>прил._3!N31</f>
        <v>0</v>
      </c>
      <c r="L121" s="358">
        <f t="shared" si="30"/>
        <v>0</v>
      </c>
    </row>
    <row r="122" spans="1:45" ht="30" x14ac:dyDescent="0.25">
      <c r="A122" s="13"/>
      <c r="B122" s="15" t="s">
        <v>70</v>
      </c>
      <c r="C122" s="208" t="s">
        <v>75</v>
      </c>
      <c r="D122" s="208" t="s">
        <v>76</v>
      </c>
      <c r="E122" s="208" t="s">
        <v>23</v>
      </c>
      <c r="F122" s="208" t="s">
        <v>145</v>
      </c>
      <c r="G122" s="208"/>
      <c r="H122" s="266">
        <f>H123</f>
        <v>1064.8</v>
      </c>
      <c r="I122" s="266">
        <f t="shared" ref="I122:K122" si="54">I123</f>
        <v>256.2</v>
      </c>
      <c r="J122" s="266">
        <f t="shared" si="54"/>
        <v>24.060856498873029</v>
      </c>
      <c r="K122" s="266">
        <f t="shared" si="54"/>
        <v>256.2</v>
      </c>
      <c r="L122" s="358">
        <f t="shared" si="30"/>
        <v>24.060856498873029</v>
      </c>
    </row>
    <row r="123" spans="1:45" ht="78" customHeight="1" x14ac:dyDescent="0.25">
      <c r="A123" s="13"/>
      <c r="B123" s="15" t="s">
        <v>77</v>
      </c>
      <c r="C123" s="208" t="s">
        <v>75</v>
      </c>
      <c r="D123" s="208" t="s">
        <v>76</v>
      </c>
      <c r="E123" s="208" t="s">
        <v>23</v>
      </c>
      <c r="F123" s="208" t="s">
        <v>145</v>
      </c>
      <c r="G123" s="208" t="s">
        <v>78</v>
      </c>
      <c r="H123" s="266">
        <f>прил._3!K31</f>
        <v>1064.8</v>
      </c>
      <c r="I123" s="266">
        <f>прил._3!L31</f>
        <v>256.2</v>
      </c>
      <c r="J123" s="266">
        <f>прил._3!M31</f>
        <v>24.060856498873029</v>
      </c>
      <c r="K123" s="266">
        <f>прил._3!L31</f>
        <v>256.2</v>
      </c>
      <c r="L123" s="358">
        <f t="shared" si="30"/>
        <v>24.060856498873029</v>
      </c>
    </row>
    <row r="124" spans="1:45" x14ac:dyDescent="0.25">
      <c r="A124" s="13"/>
      <c r="B124" s="15" t="s">
        <v>169</v>
      </c>
      <c r="C124" s="199" t="s">
        <v>80</v>
      </c>
      <c r="D124" s="199" t="s">
        <v>67</v>
      </c>
      <c r="E124" s="199" t="s">
        <v>23</v>
      </c>
      <c r="F124" s="199" t="s">
        <v>131</v>
      </c>
      <c r="G124" s="208"/>
      <c r="H124" s="266">
        <f>H125+H135+H138+H149+H154</f>
        <v>10033.199999999999</v>
      </c>
      <c r="I124" s="266">
        <f t="shared" ref="I124:K124" si="55">I125+I135+I138+I149+I154</f>
        <v>2167.0000000000005</v>
      </c>
      <c r="J124" s="266">
        <f t="shared" si="55"/>
        <v>150.05545727957448</v>
      </c>
      <c r="K124" s="266">
        <f t="shared" si="55"/>
        <v>2163.2000000000003</v>
      </c>
      <c r="L124" s="358">
        <f t="shared" si="30"/>
        <v>21.560419407566883</v>
      </c>
    </row>
    <row r="125" spans="1:45" ht="18" customHeight="1" x14ac:dyDescent="0.25">
      <c r="A125" s="13"/>
      <c r="B125" s="93" t="s">
        <v>169</v>
      </c>
      <c r="C125" s="199" t="s">
        <v>80</v>
      </c>
      <c r="D125" s="199" t="s">
        <v>76</v>
      </c>
      <c r="E125" s="199" t="s">
        <v>23</v>
      </c>
      <c r="F125" s="199" t="s">
        <v>131</v>
      </c>
      <c r="G125" s="199"/>
      <c r="H125" s="268">
        <f>H126+H130+H132</f>
        <v>9344.1999999999989</v>
      </c>
      <c r="I125" s="268">
        <f t="shared" ref="I125:K125" si="56">I126+I130+I132</f>
        <v>2061.3000000000002</v>
      </c>
      <c r="J125" s="268">
        <f t="shared" si="56"/>
        <v>106.47948325360046</v>
      </c>
      <c r="K125" s="268">
        <f t="shared" si="56"/>
        <v>2061.3000000000002</v>
      </c>
      <c r="L125" s="359">
        <f t="shared" si="30"/>
        <v>22.059673380278682</v>
      </c>
    </row>
    <row r="126" spans="1:45" ht="30" x14ac:dyDescent="0.25">
      <c r="A126" s="18"/>
      <c r="B126" s="15" t="s">
        <v>70</v>
      </c>
      <c r="C126" s="208" t="s">
        <v>80</v>
      </c>
      <c r="D126" s="208" t="s">
        <v>76</v>
      </c>
      <c r="E126" s="208" t="s">
        <v>23</v>
      </c>
      <c r="F126" s="208" t="s">
        <v>145</v>
      </c>
      <c r="G126" s="208"/>
      <c r="H126" s="266">
        <f>H127+H128+H129</f>
        <v>5667.4</v>
      </c>
      <c r="I126" s="266">
        <f t="shared" ref="I126:K126" si="57">I127+I128+I129</f>
        <v>1466.5</v>
      </c>
      <c r="J126" s="266">
        <f t="shared" si="57"/>
        <v>67.045395176602298</v>
      </c>
      <c r="K126" s="266">
        <f t="shared" si="57"/>
        <v>1466.5</v>
      </c>
      <c r="L126" s="358">
        <f t="shared" si="30"/>
        <v>25.876063097716766</v>
      </c>
    </row>
    <row r="127" spans="1:45" ht="75" x14ac:dyDescent="0.25">
      <c r="A127" s="18"/>
      <c r="B127" s="15" t="s">
        <v>77</v>
      </c>
      <c r="C127" s="208" t="s">
        <v>80</v>
      </c>
      <c r="D127" s="208" t="s">
        <v>76</v>
      </c>
      <c r="E127" s="208" t="s">
        <v>23</v>
      </c>
      <c r="F127" s="208" t="s">
        <v>145</v>
      </c>
      <c r="G127" s="208" t="s">
        <v>78</v>
      </c>
      <c r="H127" s="266">
        <f>прил._3!K36</f>
        <v>4280</v>
      </c>
      <c r="I127" s="266">
        <f>прил._3!L36</f>
        <v>1035.5</v>
      </c>
      <c r="J127" s="266">
        <f>прил._3!M36</f>
        <v>24.193925233644858</v>
      </c>
      <c r="K127" s="266">
        <f>прил._3!L36</f>
        <v>1035.5</v>
      </c>
      <c r="L127" s="358">
        <f t="shared" si="30"/>
        <v>24.193925233644858</v>
      </c>
    </row>
    <row r="128" spans="1:45" ht="28.5" customHeight="1" x14ac:dyDescent="0.25">
      <c r="A128" s="18"/>
      <c r="B128" s="15" t="s">
        <v>81</v>
      </c>
      <c r="C128" s="208" t="s">
        <v>80</v>
      </c>
      <c r="D128" s="208" t="s">
        <v>76</v>
      </c>
      <c r="E128" s="208" t="s">
        <v>23</v>
      </c>
      <c r="F128" s="208" t="s">
        <v>145</v>
      </c>
      <c r="G128" s="208" t="s">
        <v>82</v>
      </c>
      <c r="H128" s="266">
        <f>прил._3!K37</f>
        <v>1367.4</v>
      </c>
      <c r="I128" s="266">
        <f>прил._3!L37</f>
        <v>428.7</v>
      </c>
      <c r="J128" s="266">
        <f>прил._3!M37</f>
        <v>31.351469942957436</v>
      </c>
      <c r="K128" s="266">
        <f>прил._3!L37</f>
        <v>428.7</v>
      </c>
      <c r="L128" s="358">
        <f t="shared" si="30"/>
        <v>31.351469942957436</v>
      </c>
    </row>
    <row r="129" spans="1:12" x14ac:dyDescent="0.25">
      <c r="A129" s="18"/>
      <c r="B129" s="15" t="s">
        <v>83</v>
      </c>
      <c r="C129" s="208" t="s">
        <v>80</v>
      </c>
      <c r="D129" s="208" t="s">
        <v>76</v>
      </c>
      <c r="E129" s="208" t="s">
        <v>23</v>
      </c>
      <c r="F129" s="208" t="s">
        <v>145</v>
      </c>
      <c r="G129" s="208" t="s">
        <v>84</v>
      </c>
      <c r="H129" s="266">
        <f>прил._3!K38</f>
        <v>20</v>
      </c>
      <c r="I129" s="266">
        <f>прил._3!L38</f>
        <v>2.2999999999999998</v>
      </c>
      <c r="J129" s="266">
        <f>прил._3!M38</f>
        <v>11.499999999999998</v>
      </c>
      <c r="K129" s="266">
        <f>прил._3!L38</f>
        <v>2.2999999999999998</v>
      </c>
      <c r="L129" s="358">
        <f t="shared" si="30"/>
        <v>11.499999999999998</v>
      </c>
    </row>
    <row r="130" spans="1:12" x14ac:dyDescent="0.25">
      <c r="A130" s="18"/>
      <c r="B130" s="15" t="s">
        <v>83</v>
      </c>
      <c r="C130" s="208" t="s">
        <v>80</v>
      </c>
      <c r="D130" s="208" t="s">
        <v>76</v>
      </c>
      <c r="E130" s="208" t="s">
        <v>23</v>
      </c>
      <c r="F130" s="208" t="s">
        <v>176</v>
      </c>
      <c r="G130" s="208"/>
      <c r="H130" s="266">
        <f>H131</f>
        <v>3380.2</v>
      </c>
      <c r="I130" s="266">
        <f t="shared" ref="I130:K130" si="58">I131</f>
        <v>523.79999999999995</v>
      </c>
      <c r="J130" s="266">
        <f t="shared" si="58"/>
        <v>15.496124489675166</v>
      </c>
      <c r="K130" s="266">
        <f t="shared" si="58"/>
        <v>523.79999999999995</v>
      </c>
      <c r="L130" s="358">
        <f t="shared" si="30"/>
        <v>15.496124489675166</v>
      </c>
    </row>
    <row r="131" spans="1:12" x14ac:dyDescent="0.25">
      <c r="A131" s="18"/>
      <c r="B131" s="15" t="s">
        <v>83</v>
      </c>
      <c r="C131" s="208" t="s">
        <v>80</v>
      </c>
      <c r="D131" s="208" t="s">
        <v>76</v>
      </c>
      <c r="E131" s="208" t="s">
        <v>23</v>
      </c>
      <c r="F131" s="208" t="s">
        <v>176</v>
      </c>
      <c r="G131" s="208" t="s">
        <v>84</v>
      </c>
      <c r="H131" s="266">
        <f>прил._3!K69</f>
        <v>3380.2</v>
      </c>
      <c r="I131" s="266">
        <f>прил._3!L69</f>
        <v>523.79999999999995</v>
      </c>
      <c r="J131" s="266">
        <f>прил._3!M69</f>
        <v>15.496124489675166</v>
      </c>
      <c r="K131" s="266">
        <f>прил._3!L69</f>
        <v>523.79999999999995</v>
      </c>
      <c r="L131" s="358">
        <f t="shared" si="30"/>
        <v>15.496124489675166</v>
      </c>
    </row>
    <row r="132" spans="1:12" ht="30" x14ac:dyDescent="0.25">
      <c r="A132" s="23"/>
      <c r="B132" s="15" t="s">
        <v>35</v>
      </c>
      <c r="C132" s="208" t="s">
        <v>80</v>
      </c>
      <c r="D132" s="208" t="s">
        <v>76</v>
      </c>
      <c r="E132" s="208" t="s">
        <v>23</v>
      </c>
      <c r="F132" s="208" t="s">
        <v>149</v>
      </c>
      <c r="G132" s="208"/>
      <c r="H132" s="266">
        <f>прил._3!K71</f>
        <v>296.60000000000002</v>
      </c>
      <c r="I132" s="266">
        <f>прил._3!L71</f>
        <v>71</v>
      </c>
      <c r="J132" s="266">
        <f>прил._3!M71</f>
        <v>23.937963587322994</v>
      </c>
      <c r="K132" s="266">
        <f>K133</f>
        <v>71</v>
      </c>
      <c r="L132" s="358">
        <f t="shared" si="30"/>
        <v>23.937963587322994</v>
      </c>
    </row>
    <row r="133" spans="1:12" ht="75" x14ac:dyDescent="0.25">
      <c r="A133" s="23"/>
      <c r="B133" s="15" t="s">
        <v>77</v>
      </c>
      <c r="C133" s="208" t="s">
        <v>80</v>
      </c>
      <c r="D133" s="208" t="s">
        <v>76</v>
      </c>
      <c r="E133" s="208" t="s">
        <v>23</v>
      </c>
      <c r="F133" s="208" t="s">
        <v>149</v>
      </c>
      <c r="G133" s="208" t="s">
        <v>78</v>
      </c>
      <c r="H133" s="266">
        <f>прил._3!K75</f>
        <v>296.60000000000002</v>
      </c>
      <c r="I133" s="266">
        <f>прил._3!L75</f>
        <v>71</v>
      </c>
      <c r="J133" s="266">
        <f>прил._3!M75</f>
        <v>23.937963587322994</v>
      </c>
      <c r="K133" s="266">
        <f>прил._3!L75</f>
        <v>71</v>
      </c>
      <c r="L133" s="358">
        <f t="shared" si="30"/>
        <v>23.937963587322994</v>
      </c>
    </row>
    <row r="134" spans="1:12" ht="1.5" customHeight="1" x14ac:dyDescent="0.25">
      <c r="A134" s="23"/>
      <c r="B134" s="15"/>
      <c r="C134" s="208"/>
      <c r="D134" s="208"/>
      <c r="E134" s="208"/>
      <c r="F134" s="208"/>
      <c r="G134" s="208"/>
      <c r="H134" s="266"/>
      <c r="I134" s="266"/>
      <c r="J134" s="266"/>
      <c r="K134" s="266"/>
      <c r="L134" s="358" t="e">
        <f t="shared" si="30"/>
        <v>#DIV/0!</v>
      </c>
    </row>
    <row r="135" spans="1:12" x14ac:dyDescent="0.25">
      <c r="A135" s="18"/>
      <c r="B135" s="15" t="s">
        <v>57</v>
      </c>
      <c r="C135" s="208" t="s">
        <v>80</v>
      </c>
      <c r="D135" s="208" t="s">
        <v>69</v>
      </c>
      <c r="E135" s="208" t="s">
        <v>23</v>
      </c>
      <c r="F135" s="208" t="s">
        <v>131</v>
      </c>
      <c r="G135" s="208"/>
      <c r="H135" s="266">
        <v>3.8</v>
      </c>
      <c r="I135" s="266">
        <v>3.8</v>
      </c>
      <c r="J135" s="266">
        <v>3.8</v>
      </c>
      <c r="K135" s="266">
        <f>K136</f>
        <v>0</v>
      </c>
      <c r="L135" s="358">
        <f t="shared" si="30"/>
        <v>0</v>
      </c>
    </row>
    <row r="136" spans="1:12" ht="45" x14ac:dyDescent="0.25">
      <c r="A136" s="18"/>
      <c r="B136" s="15" t="s">
        <v>85</v>
      </c>
      <c r="C136" s="208" t="s">
        <v>80</v>
      </c>
      <c r="D136" s="208" t="s">
        <v>69</v>
      </c>
      <c r="E136" s="208" t="s">
        <v>23</v>
      </c>
      <c r="F136" s="208" t="s">
        <v>146</v>
      </c>
      <c r="G136" s="208"/>
      <c r="H136" s="266">
        <v>3.8</v>
      </c>
      <c r="I136" s="266">
        <v>3.8</v>
      </c>
      <c r="J136" s="266">
        <v>3.8</v>
      </c>
      <c r="K136" s="266">
        <f>K137</f>
        <v>0</v>
      </c>
      <c r="L136" s="358">
        <f t="shared" si="30"/>
        <v>0</v>
      </c>
    </row>
    <row r="137" spans="1:12" ht="30" x14ac:dyDescent="0.25">
      <c r="A137" s="18"/>
      <c r="B137" s="15" t="s">
        <v>81</v>
      </c>
      <c r="C137" s="208" t="s">
        <v>80</v>
      </c>
      <c r="D137" s="208" t="s">
        <v>69</v>
      </c>
      <c r="E137" s="208" t="s">
        <v>23</v>
      </c>
      <c r="F137" s="208" t="s">
        <v>146</v>
      </c>
      <c r="G137" s="208" t="s">
        <v>82</v>
      </c>
      <c r="H137" s="266">
        <f>прил._3!K41</f>
        <v>3.8</v>
      </c>
      <c r="I137" s="266">
        <f>прил._3!L41</f>
        <v>0</v>
      </c>
      <c r="J137" s="266">
        <f>прил._3!M41</f>
        <v>0</v>
      </c>
      <c r="K137" s="266">
        <f>прил._3!N41</f>
        <v>0</v>
      </c>
      <c r="L137" s="358">
        <f t="shared" si="30"/>
        <v>0</v>
      </c>
    </row>
    <row r="138" spans="1:12" x14ac:dyDescent="0.25">
      <c r="A138" s="18"/>
      <c r="B138" s="15" t="s">
        <v>55</v>
      </c>
      <c r="C138" s="208" t="s">
        <v>80</v>
      </c>
      <c r="D138" s="208" t="s">
        <v>87</v>
      </c>
      <c r="E138" s="208" t="s">
        <v>23</v>
      </c>
      <c r="F138" s="208" t="s">
        <v>131</v>
      </c>
      <c r="G138" s="208"/>
      <c r="H138" s="266">
        <f>H140</f>
        <v>10</v>
      </c>
      <c r="I138" s="266">
        <f t="shared" ref="I138:K138" si="59">I140</f>
        <v>0</v>
      </c>
      <c r="J138" s="266">
        <f t="shared" si="59"/>
        <v>0</v>
      </c>
      <c r="K138" s="266">
        <f t="shared" si="59"/>
        <v>0</v>
      </c>
      <c r="L138" s="358">
        <f t="shared" si="30"/>
        <v>0</v>
      </c>
    </row>
    <row r="139" spans="1:12" x14ac:dyDescent="0.25">
      <c r="A139" s="18"/>
      <c r="B139" s="15" t="s">
        <v>88</v>
      </c>
      <c r="C139" s="208" t="s">
        <v>80</v>
      </c>
      <c r="D139" s="208" t="s">
        <v>87</v>
      </c>
      <c r="E139" s="208" t="s">
        <v>23</v>
      </c>
      <c r="F139" s="208" t="s">
        <v>147</v>
      </c>
      <c r="G139" s="208"/>
      <c r="H139" s="266">
        <f>H140</f>
        <v>10</v>
      </c>
      <c r="I139" s="266">
        <f t="shared" ref="I139:K139" si="60">I140</f>
        <v>0</v>
      </c>
      <c r="J139" s="266">
        <f t="shared" si="60"/>
        <v>0</v>
      </c>
      <c r="K139" s="266">
        <f t="shared" si="60"/>
        <v>0</v>
      </c>
      <c r="L139" s="358">
        <f t="shared" ref="L139:L183" si="61">K139*100/H139</f>
        <v>0</v>
      </c>
    </row>
    <row r="140" spans="1:12" x14ac:dyDescent="0.25">
      <c r="A140" s="18"/>
      <c r="B140" s="136" t="s">
        <v>83</v>
      </c>
      <c r="C140" s="208" t="s">
        <v>80</v>
      </c>
      <c r="D140" s="208" t="s">
        <v>87</v>
      </c>
      <c r="E140" s="208" t="s">
        <v>23</v>
      </c>
      <c r="F140" s="208" t="s">
        <v>147</v>
      </c>
      <c r="G140" s="208" t="s">
        <v>84</v>
      </c>
      <c r="H140" s="266">
        <f>прил._3!K56</f>
        <v>10</v>
      </c>
      <c r="I140" s="266">
        <f>прил._3!L56</f>
        <v>0</v>
      </c>
      <c r="J140" s="266">
        <f>прил._3!M56</f>
        <v>0</v>
      </c>
      <c r="K140" s="266">
        <f>прил._3!N56</f>
        <v>0</v>
      </c>
      <c r="L140" s="358">
        <f t="shared" si="61"/>
        <v>0</v>
      </c>
    </row>
    <row r="141" spans="1:12" ht="41.25" hidden="1" customHeight="1" x14ac:dyDescent="0.25">
      <c r="A141" s="18"/>
      <c r="B141" s="109" t="s">
        <v>49</v>
      </c>
      <c r="C141" s="207">
        <v>51</v>
      </c>
      <c r="D141" s="208" t="s">
        <v>92</v>
      </c>
      <c r="E141" s="208" t="s">
        <v>23</v>
      </c>
      <c r="F141" s="208" t="s">
        <v>131</v>
      </c>
      <c r="G141" s="208"/>
      <c r="H141" s="266">
        <v>0</v>
      </c>
      <c r="I141" s="266">
        <v>0</v>
      </c>
      <c r="J141" s="266">
        <v>0</v>
      </c>
      <c r="K141" s="266">
        <v>0</v>
      </c>
      <c r="L141" s="359" t="e">
        <f t="shared" si="61"/>
        <v>#DIV/0!</v>
      </c>
    </row>
    <row r="142" spans="1:12" ht="27.75" hidden="1" customHeight="1" x14ac:dyDescent="0.25">
      <c r="A142" s="18"/>
      <c r="B142" s="109" t="s">
        <v>50</v>
      </c>
      <c r="C142" s="208" t="s">
        <v>80</v>
      </c>
      <c r="D142" s="208" t="s">
        <v>92</v>
      </c>
      <c r="E142" s="208" t="s">
        <v>23</v>
      </c>
      <c r="F142" s="208" t="s">
        <v>150</v>
      </c>
      <c r="G142" s="208"/>
      <c r="H142" s="266">
        <v>0</v>
      </c>
      <c r="I142" s="266">
        <v>0</v>
      </c>
      <c r="J142" s="266">
        <v>0</v>
      </c>
      <c r="K142" s="266">
        <v>0</v>
      </c>
      <c r="L142" s="359" t="e">
        <f t="shared" si="61"/>
        <v>#DIV/0!</v>
      </c>
    </row>
    <row r="143" spans="1:12" ht="33.75" hidden="1" customHeight="1" x14ac:dyDescent="0.25">
      <c r="A143" s="18"/>
      <c r="B143" s="67" t="s">
        <v>81</v>
      </c>
      <c r="C143" s="208" t="s">
        <v>80</v>
      </c>
      <c r="D143" s="208" t="s">
        <v>92</v>
      </c>
      <c r="E143" s="208" t="s">
        <v>23</v>
      </c>
      <c r="F143" s="208" t="s">
        <v>150</v>
      </c>
      <c r="G143" s="208" t="s">
        <v>82</v>
      </c>
      <c r="H143" s="266">
        <v>0</v>
      </c>
      <c r="I143" s="266">
        <v>0</v>
      </c>
      <c r="J143" s="266">
        <v>0</v>
      </c>
      <c r="K143" s="266">
        <v>0</v>
      </c>
      <c r="L143" s="359" t="e">
        <f t="shared" si="61"/>
        <v>#DIV/0!</v>
      </c>
    </row>
    <row r="144" spans="1:12" ht="16.5" hidden="1" customHeight="1" x14ac:dyDescent="0.25">
      <c r="A144" s="19"/>
      <c r="B144" s="22" t="s">
        <v>56</v>
      </c>
      <c r="C144" s="208" t="s">
        <v>80</v>
      </c>
      <c r="D144" s="208" t="s">
        <v>89</v>
      </c>
      <c r="E144" s="208" t="s">
        <v>23</v>
      </c>
      <c r="F144" s="208" t="s">
        <v>131</v>
      </c>
      <c r="G144" s="208"/>
      <c r="H144" s="266">
        <v>0</v>
      </c>
      <c r="I144" s="266">
        <v>0</v>
      </c>
      <c r="J144" s="266">
        <v>0</v>
      </c>
      <c r="K144" s="266">
        <v>0</v>
      </c>
      <c r="L144" s="359" t="e">
        <f t="shared" si="61"/>
        <v>#DIV/0!</v>
      </c>
    </row>
    <row r="145" spans="1:12" ht="45.75" hidden="1" customHeight="1" x14ac:dyDescent="0.25">
      <c r="A145" s="23"/>
      <c r="B145" s="94" t="s">
        <v>90</v>
      </c>
      <c r="C145" s="208" t="s">
        <v>80</v>
      </c>
      <c r="D145" s="208" t="s">
        <v>89</v>
      </c>
      <c r="E145" s="208" t="s">
        <v>23</v>
      </c>
      <c r="F145" s="208" t="s">
        <v>133</v>
      </c>
      <c r="G145" s="208"/>
      <c r="H145" s="266">
        <v>0</v>
      </c>
      <c r="I145" s="266">
        <v>0</v>
      </c>
      <c r="J145" s="266">
        <v>0</v>
      </c>
      <c r="K145" s="266">
        <v>0</v>
      </c>
      <c r="L145" s="359" t="e">
        <f t="shared" si="61"/>
        <v>#DIV/0!</v>
      </c>
    </row>
    <row r="146" spans="1:12" ht="76.5" hidden="1" customHeight="1" x14ac:dyDescent="0.25">
      <c r="A146" s="23"/>
      <c r="B146" s="15" t="s">
        <v>77</v>
      </c>
      <c r="C146" s="208" t="s">
        <v>80</v>
      </c>
      <c r="D146" s="208" t="s">
        <v>89</v>
      </c>
      <c r="E146" s="208" t="s">
        <v>23</v>
      </c>
      <c r="F146" s="208" t="s">
        <v>133</v>
      </c>
      <c r="G146" s="208" t="s">
        <v>78</v>
      </c>
      <c r="H146" s="266">
        <v>0</v>
      </c>
      <c r="I146" s="266">
        <v>0</v>
      </c>
      <c r="J146" s="266">
        <v>0</v>
      </c>
      <c r="K146" s="266">
        <v>0</v>
      </c>
      <c r="L146" s="359" t="e">
        <f t="shared" si="61"/>
        <v>#DIV/0!</v>
      </c>
    </row>
    <row r="147" spans="1:12" ht="69" hidden="1" customHeight="1" x14ac:dyDescent="0.25">
      <c r="A147" s="23"/>
      <c r="B147" s="15" t="s">
        <v>81</v>
      </c>
      <c r="C147" s="208" t="s">
        <v>80</v>
      </c>
      <c r="D147" s="208" t="s">
        <v>89</v>
      </c>
      <c r="E147" s="208" t="s">
        <v>23</v>
      </c>
      <c r="F147" s="208" t="s">
        <v>133</v>
      </c>
      <c r="G147" s="208" t="s">
        <v>82</v>
      </c>
      <c r="H147" s="266">
        <v>0</v>
      </c>
      <c r="I147" s="266">
        <v>0</v>
      </c>
      <c r="J147" s="266">
        <v>0</v>
      </c>
      <c r="K147" s="266">
        <v>0</v>
      </c>
      <c r="L147" s="359" t="e">
        <f t="shared" si="61"/>
        <v>#DIV/0!</v>
      </c>
    </row>
    <row r="148" spans="1:12" hidden="1" x14ac:dyDescent="0.25">
      <c r="A148" s="23"/>
      <c r="B148" s="95" t="s">
        <v>83</v>
      </c>
      <c r="C148" s="208" t="s">
        <v>80</v>
      </c>
      <c r="D148" s="208" t="s">
        <v>89</v>
      </c>
      <c r="E148" s="208" t="s">
        <v>23</v>
      </c>
      <c r="F148" s="208" t="s">
        <v>133</v>
      </c>
      <c r="G148" s="208" t="s">
        <v>84</v>
      </c>
      <c r="H148" s="266">
        <v>0</v>
      </c>
      <c r="I148" s="266">
        <v>0</v>
      </c>
      <c r="J148" s="266">
        <v>0</v>
      </c>
      <c r="K148" s="266">
        <v>0</v>
      </c>
      <c r="L148" s="359" t="e">
        <f t="shared" si="61"/>
        <v>#DIV/0!</v>
      </c>
    </row>
    <row r="149" spans="1:12" s="25" customFormat="1" ht="34.5" customHeight="1" x14ac:dyDescent="0.25">
      <c r="A149" s="23"/>
      <c r="B149" s="96" t="s">
        <v>49</v>
      </c>
      <c r="C149" s="208" t="s">
        <v>80</v>
      </c>
      <c r="D149" s="208" t="s">
        <v>92</v>
      </c>
      <c r="E149" s="208" t="s">
        <v>23</v>
      </c>
      <c r="F149" s="208" t="s">
        <v>131</v>
      </c>
      <c r="G149" s="208"/>
      <c r="H149" s="266">
        <f>H153+H151</f>
        <v>600</v>
      </c>
      <c r="I149" s="266">
        <f t="shared" ref="I149:K149" si="62">I153+I151</f>
        <v>94.5</v>
      </c>
      <c r="J149" s="266">
        <f t="shared" si="62"/>
        <v>15.75</v>
      </c>
      <c r="K149" s="266">
        <f t="shared" si="62"/>
        <v>94.5</v>
      </c>
      <c r="L149" s="358">
        <f t="shared" si="61"/>
        <v>15.75</v>
      </c>
    </row>
    <row r="150" spans="1:12" s="25" customFormat="1" ht="23.25" hidden="1" customHeight="1" x14ac:dyDescent="0.25">
      <c r="A150" s="23"/>
      <c r="B150" s="135" t="s">
        <v>50</v>
      </c>
      <c r="C150" s="208" t="s">
        <v>80</v>
      </c>
      <c r="D150" s="208" t="s">
        <v>92</v>
      </c>
      <c r="E150" s="208" t="s">
        <v>23</v>
      </c>
      <c r="F150" s="208" t="s">
        <v>150</v>
      </c>
      <c r="G150" s="208"/>
      <c r="H150" s="266"/>
      <c r="I150" s="266"/>
      <c r="J150" s="266"/>
      <c r="K150" s="266"/>
      <c r="L150" s="358" t="e">
        <f t="shared" si="61"/>
        <v>#DIV/0!</v>
      </c>
    </row>
    <row r="151" spans="1:12" s="25" customFormat="1" ht="28.5" hidden="1" customHeight="1" x14ac:dyDescent="0.25">
      <c r="A151" s="23"/>
      <c r="B151" s="135" t="s">
        <v>81</v>
      </c>
      <c r="C151" s="208" t="s">
        <v>80</v>
      </c>
      <c r="D151" s="208" t="s">
        <v>92</v>
      </c>
      <c r="E151" s="208" t="s">
        <v>23</v>
      </c>
      <c r="F151" s="208" t="s">
        <v>150</v>
      </c>
      <c r="G151" s="208" t="s">
        <v>82</v>
      </c>
      <c r="H151" s="266"/>
      <c r="I151" s="266"/>
      <c r="J151" s="266"/>
      <c r="K151" s="266"/>
      <c r="L151" s="358" t="e">
        <f t="shared" si="61"/>
        <v>#DIV/0!</v>
      </c>
    </row>
    <row r="152" spans="1:12" x14ac:dyDescent="0.25">
      <c r="A152" s="23"/>
      <c r="B152" s="94" t="s">
        <v>116</v>
      </c>
      <c r="C152" s="208" t="s">
        <v>80</v>
      </c>
      <c r="D152" s="208" t="s">
        <v>92</v>
      </c>
      <c r="E152" s="208" t="s">
        <v>23</v>
      </c>
      <c r="F152" s="208" t="s">
        <v>148</v>
      </c>
      <c r="G152" s="208"/>
      <c r="H152" s="266">
        <f>H153</f>
        <v>600</v>
      </c>
      <c r="I152" s="266">
        <f t="shared" ref="I152:K152" si="63">I153</f>
        <v>94.5</v>
      </c>
      <c r="J152" s="266">
        <f t="shared" si="63"/>
        <v>15.75</v>
      </c>
      <c r="K152" s="266">
        <f t="shared" si="63"/>
        <v>94.5</v>
      </c>
      <c r="L152" s="358">
        <f t="shared" si="61"/>
        <v>15.75</v>
      </c>
    </row>
    <row r="153" spans="1:12" x14ac:dyDescent="0.25">
      <c r="A153" s="23"/>
      <c r="B153" s="94" t="s">
        <v>117</v>
      </c>
      <c r="C153" s="208" t="s">
        <v>80</v>
      </c>
      <c r="D153" s="208" t="s">
        <v>92</v>
      </c>
      <c r="E153" s="208" t="s">
        <v>23</v>
      </c>
      <c r="F153" s="208" t="s">
        <v>148</v>
      </c>
      <c r="G153" s="208" t="s">
        <v>118</v>
      </c>
      <c r="H153" s="266">
        <f>прил._3!K164</f>
        <v>600</v>
      </c>
      <c r="I153" s="266">
        <f>прил._3!L164</f>
        <v>94.5</v>
      </c>
      <c r="J153" s="266">
        <f>прил._3!M164</f>
        <v>15.75</v>
      </c>
      <c r="K153" s="266">
        <f>прил._3!L164</f>
        <v>94.5</v>
      </c>
      <c r="L153" s="358">
        <f t="shared" si="61"/>
        <v>15.75</v>
      </c>
    </row>
    <row r="154" spans="1:12" x14ac:dyDescent="0.25">
      <c r="A154" s="23"/>
      <c r="B154" s="70" t="s">
        <v>281</v>
      </c>
      <c r="C154" s="337" t="s">
        <v>80</v>
      </c>
      <c r="D154" s="337" t="s">
        <v>155</v>
      </c>
      <c r="E154" s="337" t="s">
        <v>23</v>
      </c>
      <c r="F154" s="337" t="s">
        <v>131</v>
      </c>
      <c r="G154" s="338"/>
      <c r="H154" s="269">
        <f>H157+H155</f>
        <v>75.2</v>
      </c>
      <c r="I154" s="269">
        <f t="shared" ref="I154:K154" si="64">I157+I155</f>
        <v>7.4</v>
      </c>
      <c r="J154" s="269">
        <f t="shared" si="64"/>
        <v>24.025974025974026</v>
      </c>
      <c r="K154" s="269">
        <f t="shared" si="64"/>
        <v>7.4</v>
      </c>
      <c r="L154" s="358">
        <f t="shared" si="61"/>
        <v>9.8404255319148941</v>
      </c>
    </row>
    <row r="155" spans="1:12" ht="60" x14ac:dyDescent="0.25">
      <c r="A155" s="23"/>
      <c r="B155" s="70" t="s">
        <v>282</v>
      </c>
      <c r="C155" s="337" t="s">
        <v>80</v>
      </c>
      <c r="D155" s="337" t="s">
        <v>155</v>
      </c>
      <c r="E155" s="337" t="s">
        <v>23</v>
      </c>
      <c r="F155" s="337" t="s">
        <v>283</v>
      </c>
      <c r="G155" s="338"/>
      <c r="H155" s="269">
        <f>H156</f>
        <v>44.4</v>
      </c>
      <c r="I155" s="269">
        <f t="shared" ref="I155:K155" si="65">I156</f>
        <v>0</v>
      </c>
      <c r="J155" s="269">
        <f t="shared" si="65"/>
        <v>0</v>
      </c>
      <c r="K155" s="269">
        <f t="shared" si="65"/>
        <v>0</v>
      </c>
      <c r="L155" s="358">
        <f t="shared" si="61"/>
        <v>0</v>
      </c>
    </row>
    <row r="156" spans="1:12" x14ac:dyDescent="0.25">
      <c r="A156" s="23"/>
      <c r="B156" s="196" t="s">
        <v>71</v>
      </c>
      <c r="C156" s="337" t="s">
        <v>80</v>
      </c>
      <c r="D156" s="337" t="s">
        <v>155</v>
      </c>
      <c r="E156" s="337" t="s">
        <v>23</v>
      </c>
      <c r="F156" s="337" t="s">
        <v>283</v>
      </c>
      <c r="G156" s="338" t="s">
        <v>72</v>
      </c>
      <c r="H156" s="269">
        <f>прил._3!K44</f>
        <v>44.4</v>
      </c>
      <c r="I156" s="269">
        <f>прил._3!L44</f>
        <v>0</v>
      </c>
      <c r="J156" s="269">
        <f>прил._3!M44</f>
        <v>0</v>
      </c>
      <c r="K156" s="269">
        <f>прил._3!N44</f>
        <v>0</v>
      </c>
      <c r="L156" s="358">
        <f t="shared" si="61"/>
        <v>0</v>
      </c>
    </row>
    <row r="157" spans="1:12" ht="30" x14ac:dyDescent="0.25">
      <c r="A157" s="23"/>
      <c r="B157" s="70" t="s">
        <v>302</v>
      </c>
      <c r="C157" s="337" t="s">
        <v>80</v>
      </c>
      <c r="D157" s="337" t="s">
        <v>155</v>
      </c>
      <c r="E157" s="337" t="s">
        <v>23</v>
      </c>
      <c r="F157" s="337" t="s">
        <v>285</v>
      </c>
      <c r="G157" s="338"/>
      <c r="H157" s="269">
        <f>H158</f>
        <v>30.8</v>
      </c>
      <c r="I157" s="269">
        <f t="shared" ref="I157:K157" si="66">I158</f>
        <v>7.4</v>
      </c>
      <c r="J157" s="269">
        <f t="shared" si="66"/>
        <v>24.025974025974026</v>
      </c>
      <c r="K157" s="269">
        <f t="shared" si="66"/>
        <v>7.4</v>
      </c>
      <c r="L157" s="358">
        <f t="shared" si="61"/>
        <v>24.025974025974026</v>
      </c>
    </row>
    <row r="158" spans="1:12" x14ac:dyDescent="0.25">
      <c r="A158" s="23"/>
      <c r="B158" s="196" t="s">
        <v>71</v>
      </c>
      <c r="C158" s="337" t="s">
        <v>80</v>
      </c>
      <c r="D158" s="337" t="s">
        <v>155</v>
      </c>
      <c r="E158" s="337" t="s">
        <v>23</v>
      </c>
      <c r="F158" s="337" t="s">
        <v>285</v>
      </c>
      <c r="G158" s="338" t="s">
        <v>72</v>
      </c>
      <c r="H158" s="269">
        <f>прил._3!K46</f>
        <v>30.8</v>
      </c>
      <c r="I158" s="269">
        <f>прил._3!L46</f>
        <v>7.4</v>
      </c>
      <c r="J158" s="269">
        <f>прил._3!M46</f>
        <v>24.025974025974026</v>
      </c>
      <c r="K158" s="269">
        <f>прил._3!L46</f>
        <v>7.4</v>
      </c>
      <c r="L158" s="358">
        <f t="shared" si="61"/>
        <v>24.025974025974026</v>
      </c>
    </row>
    <row r="159" spans="1:12" ht="31.5" x14ac:dyDescent="0.25">
      <c r="A159" s="23"/>
      <c r="B159" s="153" t="s">
        <v>180</v>
      </c>
      <c r="C159" s="305" t="s">
        <v>178</v>
      </c>
      <c r="D159" s="305" t="s">
        <v>67</v>
      </c>
      <c r="E159" s="305" t="s">
        <v>23</v>
      </c>
      <c r="F159" s="305" t="s">
        <v>131</v>
      </c>
      <c r="G159" s="305"/>
      <c r="H159" s="270">
        <f>H162</f>
        <v>10</v>
      </c>
      <c r="I159" s="270">
        <f t="shared" ref="I159:K159" si="67">I162</f>
        <v>0</v>
      </c>
      <c r="J159" s="270">
        <f t="shared" si="67"/>
        <v>0</v>
      </c>
      <c r="K159" s="270">
        <f t="shared" si="67"/>
        <v>0</v>
      </c>
      <c r="L159" s="359">
        <f t="shared" si="61"/>
        <v>0</v>
      </c>
    </row>
    <row r="160" spans="1:12" ht="31.5" x14ac:dyDescent="0.25">
      <c r="A160" s="23"/>
      <c r="B160" s="134" t="s">
        <v>181</v>
      </c>
      <c r="C160" s="205" t="s">
        <v>178</v>
      </c>
      <c r="D160" s="205" t="s">
        <v>69</v>
      </c>
      <c r="E160" s="205" t="s">
        <v>23</v>
      </c>
      <c r="F160" s="205" t="s">
        <v>131</v>
      </c>
      <c r="G160" s="205"/>
      <c r="H160" s="206">
        <f>H162</f>
        <v>10</v>
      </c>
      <c r="I160" s="206">
        <f t="shared" ref="I160:K160" si="68">I162</f>
        <v>0</v>
      </c>
      <c r="J160" s="206">
        <f t="shared" si="68"/>
        <v>0</v>
      </c>
      <c r="K160" s="206">
        <f t="shared" si="68"/>
        <v>0</v>
      </c>
      <c r="L160" s="358">
        <f t="shared" si="61"/>
        <v>0</v>
      </c>
    </row>
    <row r="161" spans="1:256" ht="31.5" x14ac:dyDescent="0.25">
      <c r="A161" s="23"/>
      <c r="B161" s="134" t="s">
        <v>182</v>
      </c>
      <c r="C161" s="205" t="s">
        <v>178</v>
      </c>
      <c r="D161" s="205" t="s">
        <v>69</v>
      </c>
      <c r="E161" s="205" t="s">
        <v>23</v>
      </c>
      <c r="F161" s="205" t="s">
        <v>145</v>
      </c>
      <c r="G161" s="205"/>
      <c r="H161" s="206">
        <f>H162</f>
        <v>10</v>
      </c>
      <c r="I161" s="206">
        <f t="shared" ref="I161:K161" si="69">I162</f>
        <v>0</v>
      </c>
      <c r="J161" s="206">
        <f t="shared" si="69"/>
        <v>0</v>
      </c>
      <c r="K161" s="206">
        <f t="shared" si="69"/>
        <v>0</v>
      </c>
      <c r="L161" s="358">
        <f t="shared" si="61"/>
        <v>0</v>
      </c>
    </row>
    <row r="162" spans="1:256" ht="35.25" customHeight="1" x14ac:dyDescent="0.25">
      <c r="A162" s="23"/>
      <c r="B162" s="185" t="s">
        <v>183</v>
      </c>
      <c r="C162" s="205" t="s">
        <v>178</v>
      </c>
      <c r="D162" s="205" t="s">
        <v>69</v>
      </c>
      <c r="E162" s="205" t="s">
        <v>23</v>
      </c>
      <c r="F162" s="205" t="s">
        <v>145</v>
      </c>
      <c r="G162" s="205" t="s">
        <v>82</v>
      </c>
      <c r="H162" s="206">
        <f>прил._3!K19</f>
        <v>10</v>
      </c>
      <c r="I162" s="206">
        <f>прил._3!L19</f>
        <v>0</v>
      </c>
      <c r="J162" s="206">
        <f>прил._3!M19</f>
        <v>0</v>
      </c>
      <c r="K162" s="206">
        <f>прил._3!N19</f>
        <v>0</v>
      </c>
      <c r="L162" s="358">
        <f t="shared" si="61"/>
        <v>0</v>
      </c>
    </row>
    <row r="163" spans="1:256" ht="47.25" hidden="1" x14ac:dyDescent="0.25">
      <c r="A163" s="23"/>
      <c r="B163" s="185" t="s">
        <v>183</v>
      </c>
      <c r="C163" s="205" t="s">
        <v>178</v>
      </c>
      <c r="D163" s="205" t="s">
        <v>69</v>
      </c>
      <c r="E163" s="205" t="s">
        <v>23</v>
      </c>
      <c r="F163" s="205" t="s">
        <v>145</v>
      </c>
      <c r="G163" s="205" t="s">
        <v>82</v>
      </c>
      <c r="H163" s="206" t="str">
        <f>прил._3!K20</f>
        <v>86,0</v>
      </c>
      <c r="I163" s="206" t="str">
        <f>прил._3!L20</f>
        <v>21,5</v>
      </c>
      <c r="J163" s="206">
        <f>прил._3!M20</f>
        <v>25</v>
      </c>
      <c r="K163" s="206">
        <f>прил._3!N20</f>
        <v>0</v>
      </c>
      <c r="L163" s="359">
        <f t="shared" si="61"/>
        <v>0</v>
      </c>
    </row>
    <row r="164" spans="1:256" ht="83.25" hidden="1" customHeight="1" x14ac:dyDescent="0.25">
      <c r="A164" s="23"/>
      <c r="B164" s="185" t="s">
        <v>183</v>
      </c>
      <c r="C164" s="205" t="s">
        <v>178</v>
      </c>
      <c r="D164" s="205" t="s">
        <v>69</v>
      </c>
      <c r="E164" s="205" t="s">
        <v>23</v>
      </c>
      <c r="F164" s="205" t="s">
        <v>145</v>
      </c>
      <c r="G164" s="205" t="s">
        <v>82</v>
      </c>
      <c r="H164" s="206" t="str">
        <f>прил._3!K21</f>
        <v>86,0</v>
      </c>
      <c r="I164" s="206" t="str">
        <f>прил._3!L21</f>
        <v>21,5</v>
      </c>
      <c r="J164" s="206">
        <f>прил._3!M21</f>
        <v>25</v>
      </c>
      <c r="K164" s="206">
        <f>прил._3!N21</f>
        <v>0</v>
      </c>
      <c r="L164" s="359">
        <f t="shared" si="61"/>
        <v>0</v>
      </c>
    </row>
    <row r="165" spans="1:256" ht="47.25" hidden="1" x14ac:dyDescent="0.25">
      <c r="A165" s="23"/>
      <c r="B165" s="185" t="s">
        <v>183</v>
      </c>
      <c r="C165" s="205" t="s">
        <v>178</v>
      </c>
      <c r="D165" s="205" t="s">
        <v>69</v>
      </c>
      <c r="E165" s="205" t="s">
        <v>23</v>
      </c>
      <c r="F165" s="205" t="s">
        <v>145</v>
      </c>
      <c r="G165" s="205" t="s">
        <v>82</v>
      </c>
      <c r="H165" s="206" t="str">
        <f>прил._3!K22</f>
        <v>86,0</v>
      </c>
      <c r="I165" s="206" t="str">
        <f>прил._3!L22</f>
        <v>21,5</v>
      </c>
      <c r="J165" s="206">
        <f>прил._3!M22</f>
        <v>25</v>
      </c>
      <c r="K165" s="206">
        <f>прил._3!N22</f>
        <v>0</v>
      </c>
      <c r="L165" s="359">
        <f t="shared" si="61"/>
        <v>0</v>
      </c>
    </row>
    <row r="166" spans="1:256" s="124" customFormat="1" ht="47.25" hidden="1" x14ac:dyDescent="0.25">
      <c r="A166" s="23"/>
      <c r="B166" s="185" t="s">
        <v>183</v>
      </c>
      <c r="C166" s="205" t="s">
        <v>178</v>
      </c>
      <c r="D166" s="205" t="s">
        <v>69</v>
      </c>
      <c r="E166" s="205" t="s">
        <v>23</v>
      </c>
      <c r="F166" s="205" t="s">
        <v>145</v>
      </c>
      <c r="G166" s="205" t="s">
        <v>82</v>
      </c>
      <c r="H166" s="206" t="str">
        <f>прил._3!K23</f>
        <v>86,0</v>
      </c>
      <c r="I166" s="206" t="str">
        <f>прил._3!L23</f>
        <v>21,5</v>
      </c>
      <c r="J166" s="206">
        <f>прил._3!M23</f>
        <v>25</v>
      </c>
      <c r="K166" s="206">
        <f>прил._3!N23</f>
        <v>0</v>
      </c>
      <c r="L166" s="359">
        <f t="shared" si="61"/>
        <v>0</v>
      </c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5"/>
      <c r="EC166" s="125"/>
      <c r="ED166" s="125"/>
      <c r="EE166" s="125"/>
      <c r="EF166" s="125"/>
      <c r="EG166" s="125"/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25"/>
      <c r="FG166" s="125"/>
      <c r="FH166" s="125"/>
      <c r="FI166" s="125"/>
      <c r="FJ166" s="125"/>
      <c r="FK166" s="125"/>
      <c r="FL166" s="125"/>
      <c r="FM166" s="125"/>
      <c r="FN166" s="125"/>
      <c r="FO166" s="125"/>
      <c r="FP166" s="125"/>
      <c r="FQ166" s="125"/>
      <c r="FR166" s="125"/>
      <c r="FS166" s="125"/>
      <c r="FT166" s="125"/>
      <c r="FU166" s="125"/>
      <c r="FV166" s="125"/>
      <c r="FW166" s="125"/>
      <c r="FX166" s="125"/>
      <c r="FY166" s="125"/>
      <c r="FZ166" s="125"/>
      <c r="GA166" s="125"/>
      <c r="GB166" s="125"/>
      <c r="GC166" s="125"/>
      <c r="GD166" s="125"/>
      <c r="GE166" s="125"/>
      <c r="GF166" s="125"/>
      <c r="GG166" s="125"/>
      <c r="GH166" s="125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25"/>
      <c r="GT166" s="125"/>
      <c r="GU166" s="125"/>
      <c r="GV166" s="125"/>
      <c r="GW166" s="125"/>
      <c r="GX166" s="125"/>
      <c r="GY166" s="125"/>
      <c r="GZ166" s="125"/>
      <c r="HA166" s="125"/>
      <c r="HB166" s="125"/>
      <c r="HC166" s="125"/>
      <c r="HD166" s="125"/>
      <c r="HE166" s="125"/>
      <c r="HF166" s="125"/>
      <c r="HG166" s="125"/>
      <c r="HH166" s="125"/>
      <c r="HI166" s="125"/>
      <c r="HJ166" s="125"/>
      <c r="HK166" s="125"/>
      <c r="HL166" s="125"/>
      <c r="HM166" s="125"/>
      <c r="HN166" s="125"/>
      <c r="HO166" s="125"/>
      <c r="HP166" s="125"/>
      <c r="HQ166" s="125"/>
      <c r="HR166" s="125"/>
      <c r="HS166" s="125"/>
      <c r="HT166" s="125"/>
      <c r="HU166" s="125"/>
      <c r="HV166" s="125"/>
      <c r="HW166" s="125"/>
      <c r="HX166" s="125"/>
      <c r="HY166" s="125"/>
      <c r="HZ166" s="125"/>
      <c r="IA166" s="125"/>
      <c r="IB166" s="125"/>
      <c r="IC166" s="125"/>
      <c r="ID166" s="125"/>
      <c r="IE166" s="125"/>
      <c r="IF166" s="125"/>
      <c r="IG166" s="125"/>
      <c r="IH166" s="125"/>
      <c r="II166" s="125"/>
      <c r="IJ166" s="125"/>
      <c r="IK166" s="125"/>
      <c r="IL166" s="125"/>
      <c r="IM166" s="125"/>
      <c r="IN166" s="125"/>
      <c r="IO166" s="125"/>
      <c r="IP166" s="125"/>
      <c r="IQ166" s="125"/>
      <c r="IR166" s="125"/>
      <c r="IS166" s="125"/>
      <c r="IT166" s="125"/>
      <c r="IU166" s="125"/>
      <c r="IV166" s="125"/>
    </row>
    <row r="167" spans="1:256" customFormat="1" ht="43.5" hidden="1" customHeight="1" x14ac:dyDescent="0.25">
      <c r="A167" s="23"/>
      <c r="B167" s="185" t="s">
        <v>183</v>
      </c>
      <c r="C167" s="205" t="s">
        <v>178</v>
      </c>
      <c r="D167" s="205" t="s">
        <v>69</v>
      </c>
      <c r="E167" s="205" t="s">
        <v>23</v>
      </c>
      <c r="F167" s="205" t="s">
        <v>145</v>
      </c>
      <c r="G167" s="205" t="s">
        <v>82</v>
      </c>
      <c r="H167" s="206" t="str">
        <f>прил._3!K24</f>
        <v>86,0</v>
      </c>
      <c r="I167" s="206" t="str">
        <f>прил._3!L24</f>
        <v>21,5</v>
      </c>
      <c r="J167" s="206">
        <f>прил._3!M24</f>
        <v>25</v>
      </c>
      <c r="K167" s="206">
        <f>прил._3!N24</f>
        <v>0</v>
      </c>
      <c r="L167" s="359">
        <f t="shared" si="61"/>
        <v>0</v>
      </c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126"/>
      <c r="AO167" s="126"/>
      <c r="AP167" s="126"/>
      <c r="AQ167" s="126"/>
      <c r="AR167" s="126"/>
      <c r="AS167" s="126"/>
      <c r="AT167" s="126"/>
      <c r="AU167" s="126"/>
      <c r="AV167" s="126"/>
      <c r="AW167" s="126"/>
      <c r="AX167" s="126"/>
      <c r="AY167" s="126"/>
      <c r="AZ167" s="126"/>
      <c r="BA167" s="126"/>
      <c r="BB167" s="126"/>
      <c r="BC167" s="126"/>
      <c r="BD167" s="126"/>
      <c r="BE167" s="126"/>
      <c r="BF167" s="126"/>
      <c r="BG167" s="126"/>
      <c r="BH167" s="126"/>
      <c r="BI167" s="126"/>
      <c r="BJ167" s="126"/>
      <c r="BK167" s="126"/>
      <c r="BL167" s="126"/>
      <c r="BM167" s="126"/>
      <c r="BN167" s="126"/>
      <c r="BO167" s="126"/>
      <c r="BP167" s="126"/>
      <c r="BQ167" s="126"/>
      <c r="BR167" s="126"/>
      <c r="BS167" s="126"/>
      <c r="BT167" s="126"/>
      <c r="BU167" s="126"/>
      <c r="BV167" s="126"/>
      <c r="BW167" s="126"/>
      <c r="BX167" s="126"/>
      <c r="BY167" s="126"/>
      <c r="BZ167" s="126"/>
      <c r="CA167" s="126"/>
      <c r="CB167" s="126"/>
      <c r="CC167" s="126"/>
      <c r="CD167" s="126"/>
      <c r="CE167" s="126"/>
      <c r="CF167" s="126"/>
      <c r="CG167" s="126"/>
      <c r="CH167" s="126"/>
      <c r="CI167" s="126"/>
      <c r="CJ167" s="126"/>
      <c r="CK167" s="126"/>
      <c r="CL167" s="126"/>
      <c r="CM167" s="126"/>
      <c r="CN167" s="126"/>
      <c r="CO167" s="126"/>
      <c r="CP167" s="126"/>
      <c r="CQ167" s="126"/>
      <c r="CR167" s="126"/>
      <c r="CS167" s="126"/>
      <c r="CT167" s="126"/>
      <c r="CU167" s="126"/>
      <c r="CV167" s="126"/>
      <c r="CW167" s="126"/>
      <c r="CX167" s="126"/>
      <c r="CY167" s="126"/>
      <c r="CZ167" s="126"/>
      <c r="DA167" s="126"/>
      <c r="DB167" s="126"/>
      <c r="DC167" s="126"/>
      <c r="DD167" s="126"/>
      <c r="DE167" s="126"/>
      <c r="DF167" s="126"/>
      <c r="DG167" s="126"/>
      <c r="DH167" s="126"/>
      <c r="DI167" s="126"/>
      <c r="DJ167" s="126"/>
      <c r="DK167" s="126"/>
      <c r="DL167" s="126"/>
      <c r="DM167" s="126"/>
      <c r="DN167" s="126"/>
      <c r="DO167" s="126"/>
      <c r="DP167" s="126"/>
      <c r="DQ167" s="126"/>
      <c r="DR167" s="126"/>
      <c r="DS167" s="126"/>
      <c r="DT167" s="126"/>
      <c r="DU167" s="126"/>
      <c r="DV167" s="126"/>
      <c r="DW167" s="126"/>
      <c r="DX167" s="126"/>
      <c r="DY167" s="126"/>
      <c r="DZ167" s="126"/>
      <c r="EA167" s="126"/>
      <c r="EB167" s="126"/>
      <c r="EC167" s="126"/>
      <c r="ED167" s="126"/>
      <c r="EE167" s="126"/>
      <c r="EF167" s="126"/>
      <c r="EG167" s="126"/>
      <c r="EH167" s="126"/>
      <c r="EI167" s="126"/>
      <c r="EJ167" s="126"/>
      <c r="EK167" s="126"/>
      <c r="EL167" s="126"/>
      <c r="EM167" s="126"/>
      <c r="EN167" s="126"/>
      <c r="EO167" s="126"/>
      <c r="EP167" s="126"/>
      <c r="EQ167" s="126"/>
      <c r="ER167" s="126"/>
      <c r="ES167" s="126"/>
      <c r="ET167" s="126"/>
      <c r="EU167" s="126"/>
      <c r="EV167" s="126"/>
      <c r="EW167" s="126"/>
      <c r="EX167" s="126"/>
      <c r="EY167" s="126"/>
      <c r="EZ167" s="126"/>
      <c r="FA167" s="126"/>
      <c r="FB167" s="126"/>
      <c r="FC167" s="126"/>
      <c r="FD167" s="126"/>
      <c r="FE167" s="126"/>
      <c r="FF167" s="126"/>
      <c r="FG167" s="126"/>
      <c r="FH167" s="126"/>
      <c r="FI167" s="126"/>
      <c r="FJ167" s="126"/>
      <c r="FK167" s="126"/>
      <c r="FL167" s="126"/>
      <c r="FM167" s="126"/>
      <c r="FN167" s="126"/>
      <c r="FO167" s="126"/>
      <c r="FP167" s="126"/>
      <c r="FQ167" s="126"/>
      <c r="FR167" s="126"/>
      <c r="FS167" s="126"/>
      <c r="FT167" s="126"/>
      <c r="FU167" s="126"/>
      <c r="FV167" s="126"/>
      <c r="FW167" s="126"/>
      <c r="FX167" s="126"/>
      <c r="FY167" s="126"/>
      <c r="FZ167" s="126"/>
      <c r="GA167" s="126"/>
      <c r="GB167" s="126"/>
      <c r="GC167" s="126"/>
      <c r="GD167" s="126"/>
      <c r="GE167" s="126"/>
      <c r="GF167" s="126"/>
      <c r="GG167" s="126"/>
      <c r="GH167" s="126"/>
      <c r="GI167" s="126"/>
      <c r="GJ167" s="126"/>
      <c r="GK167" s="126"/>
      <c r="GL167" s="126"/>
      <c r="GM167" s="126"/>
      <c r="GN167" s="126"/>
      <c r="GO167" s="126"/>
      <c r="GP167" s="126"/>
      <c r="GQ167" s="126"/>
      <c r="GR167" s="126"/>
      <c r="GS167" s="126"/>
      <c r="GT167" s="126"/>
      <c r="GU167" s="126"/>
      <c r="GV167" s="126"/>
      <c r="GW167" s="126"/>
      <c r="GX167" s="126"/>
      <c r="GY167" s="126"/>
      <c r="GZ167" s="126"/>
      <c r="HA167" s="126"/>
      <c r="HB167" s="126"/>
      <c r="HC167" s="126"/>
      <c r="HD167" s="126"/>
      <c r="HE167" s="126"/>
      <c r="HF167" s="126"/>
      <c r="HG167" s="126"/>
      <c r="HH167" s="126"/>
      <c r="HI167" s="126"/>
      <c r="HJ167" s="126"/>
      <c r="HK167" s="126"/>
      <c r="HL167" s="126"/>
      <c r="HM167" s="126"/>
      <c r="HN167" s="126"/>
      <c r="HO167" s="126"/>
      <c r="HP167" s="126"/>
      <c r="HQ167" s="126"/>
      <c r="HR167" s="126"/>
      <c r="HS167" s="126"/>
      <c r="HT167" s="126"/>
      <c r="HU167" s="126"/>
      <c r="HV167" s="126"/>
      <c r="HW167" s="126"/>
      <c r="HX167" s="126"/>
      <c r="HY167" s="126"/>
      <c r="HZ167" s="126"/>
      <c r="IA167" s="126"/>
      <c r="IB167" s="126"/>
      <c r="IC167" s="126"/>
      <c r="ID167" s="126"/>
      <c r="IE167" s="126"/>
      <c r="IF167" s="126"/>
      <c r="IG167" s="126"/>
      <c r="IH167" s="126"/>
      <c r="II167" s="126"/>
      <c r="IJ167" s="126"/>
      <c r="IK167" s="126"/>
      <c r="IL167" s="126"/>
      <c r="IM167" s="126"/>
      <c r="IN167" s="126"/>
      <c r="IO167" s="126"/>
      <c r="IP167" s="126"/>
      <c r="IQ167" s="126"/>
      <c r="IR167" s="126"/>
      <c r="IS167" s="126"/>
      <c r="IT167" s="126"/>
      <c r="IU167" s="126"/>
      <c r="IV167" s="126"/>
    </row>
    <row r="168" spans="1:256" customFormat="1" ht="47.25" hidden="1" x14ac:dyDescent="0.25">
      <c r="A168" s="23"/>
      <c r="B168" s="185" t="s">
        <v>183</v>
      </c>
      <c r="C168" s="205" t="s">
        <v>178</v>
      </c>
      <c r="D168" s="205" t="s">
        <v>69</v>
      </c>
      <c r="E168" s="205" t="s">
        <v>23</v>
      </c>
      <c r="F168" s="205" t="s">
        <v>145</v>
      </c>
      <c r="G168" s="205" t="s">
        <v>82</v>
      </c>
      <c r="H168" s="206">
        <f>прил._3!K25</f>
        <v>27716.300000000003</v>
      </c>
      <c r="I168" s="206">
        <f>прил._3!L25</f>
        <v>5339.8</v>
      </c>
      <c r="J168" s="206">
        <f>прил._3!M25</f>
        <v>19.265919332667057</v>
      </c>
      <c r="K168" s="206">
        <f>прил._3!N25</f>
        <v>0</v>
      </c>
      <c r="L168" s="359">
        <f t="shared" si="61"/>
        <v>0</v>
      </c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N168" s="126"/>
      <c r="AO168" s="126"/>
      <c r="AP168" s="126"/>
      <c r="AQ168" s="126"/>
      <c r="AR168" s="126"/>
      <c r="AS168" s="126"/>
      <c r="AT168" s="126"/>
      <c r="AU168" s="126"/>
      <c r="AV168" s="126"/>
      <c r="AW168" s="126"/>
      <c r="AX168" s="126"/>
      <c r="AY168" s="126"/>
      <c r="AZ168" s="126"/>
      <c r="BA168" s="126"/>
      <c r="BB168" s="126"/>
      <c r="BC168" s="126"/>
      <c r="BD168" s="126"/>
      <c r="BE168" s="126"/>
      <c r="BF168" s="126"/>
      <c r="BG168" s="126"/>
      <c r="BH168" s="126"/>
      <c r="BI168" s="126"/>
      <c r="BJ168" s="126"/>
      <c r="BK168" s="126"/>
      <c r="BL168" s="126"/>
      <c r="BM168" s="126"/>
      <c r="BN168" s="126"/>
      <c r="BO168" s="126"/>
      <c r="BP168" s="126"/>
      <c r="BQ168" s="126"/>
      <c r="BR168" s="126"/>
      <c r="BS168" s="126"/>
      <c r="BT168" s="126"/>
      <c r="BU168" s="126"/>
      <c r="BV168" s="126"/>
      <c r="BW168" s="126"/>
      <c r="BX168" s="126"/>
      <c r="BY168" s="126"/>
      <c r="BZ168" s="126"/>
      <c r="CA168" s="126"/>
      <c r="CB168" s="126"/>
      <c r="CC168" s="126"/>
      <c r="CD168" s="126"/>
      <c r="CE168" s="126"/>
      <c r="CF168" s="126"/>
      <c r="CG168" s="126"/>
      <c r="CH168" s="126"/>
      <c r="CI168" s="126"/>
      <c r="CJ168" s="126"/>
      <c r="CK168" s="126"/>
      <c r="CL168" s="126"/>
      <c r="CM168" s="126"/>
      <c r="CN168" s="126"/>
      <c r="CO168" s="126"/>
      <c r="CP168" s="126"/>
      <c r="CQ168" s="126"/>
      <c r="CR168" s="126"/>
      <c r="CS168" s="126"/>
      <c r="CT168" s="126"/>
      <c r="CU168" s="126"/>
      <c r="CV168" s="126"/>
      <c r="CW168" s="126"/>
      <c r="CX168" s="126"/>
      <c r="CY168" s="126"/>
      <c r="CZ168" s="126"/>
      <c r="DA168" s="126"/>
      <c r="DB168" s="126"/>
      <c r="DC168" s="126"/>
      <c r="DD168" s="126"/>
      <c r="DE168" s="126"/>
      <c r="DF168" s="126"/>
      <c r="DG168" s="126"/>
      <c r="DH168" s="126"/>
      <c r="DI168" s="126"/>
      <c r="DJ168" s="126"/>
      <c r="DK168" s="126"/>
      <c r="DL168" s="126"/>
      <c r="DM168" s="126"/>
      <c r="DN168" s="126"/>
      <c r="DO168" s="126"/>
      <c r="DP168" s="126"/>
      <c r="DQ168" s="126"/>
      <c r="DR168" s="126"/>
      <c r="DS168" s="126"/>
      <c r="DT168" s="126"/>
      <c r="DU168" s="126"/>
      <c r="DV168" s="126"/>
      <c r="DW168" s="126"/>
      <c r="DX168" s="126"/>
      <c r="DY168" s="126"/>
      <c r="DZ168" s="126"/>
      <c r="EA168" s="126"/>
      <c r="EB168" s="126"/>
      <c r="EC168" s="126"/>
      <c r="ED168" s="126"/>
      <c r="EE168" s="126"/>
      <c r="EF168" s="126"/>
      <c r="EG168" s="126"/>
      <c r="EH168" s="126"/>
      <c r="EI168" s="126"/>
      <c r="EJ168" s="126"/>
      <c r="EK168" s="126"/>
      <c r="EL168" s="126"/>
      <c r="EM168" s="126"/>
      <c r="EN168" s="126"/>
      <c r="EO168" s="126"/>
      <c r="EP168" s="126"/>
      <c r="EQ168" s="126"/>
      <c r="ER168" s="126"/>
      <c r="ES168" s="126"/>
      <c r="ET168" s="126"/>
      <c r="EU168" s="126"/>
      <c r="EV168" s="126"/>
      <c r="EW168" s="126"/>
      <c r="EX168" s="126"/>
      <c r="EY168" s="126"/>
      <c r="EZ168" s="126"/>
      <c r="FA168" s="126"/>
      <c r="FB168" s="126"/>
      <c r="FC168" s="126"/>
      <c r="FD168" s="126"/>
      <c r="FE168" s="126"/>
      <c r="FF168" s="126"/>
      <c r="FG168" s="126"/>
      <c r="FH168" s="126"/>
      <c r="FI168" s="126"/>
      <c r="FJ168" s="126"/>
      <c r="FK168" s="126"/>
      <c r="FL168" s="126"/>
      <c r="FM168" s="126"/>
      <c r="FN168" s="126"/>
      <c r="FO168" s="126"/>
      <c r="FP168" s="126"/>
      <c r="FQ168" s="126"/>
      <c r="FR168" s="126"/>
      <c r="FS168" s="126"/>
      <c r="FT168" s="126"/>
      <c r="FU168" s="126"/>
      <c r="FV168" s="126"/>
      <c r="FW168" s="126"/>
      <c r="FX168" s="126"/>
      <c r="FY168" s="126"/>
      <c r="FZ168" s="126"/>
      <c r="GA168" s="126"/>
      <c r="GB168" s="126"/>
      <c r="GC168" s="126"/>
      <c r="GD168" s="126"/>
      <c r="GE168" s="126"/>
      <c r="GF168" s="126"/>
      <c r="GG168" s="126"/>
      <c r="GH168" s="126"/>
      <c r="GI168" s="126"/>
      <c r="GJ168" s="126"/>
      <c r="GK168" s="126"/>
      <c r="GL168" s="126"/>
      <c r="GM168" s="126"/>
      <c r="GN168" s="126"/>
      <c r="GO168" s="126"/>
      <c r="GP168" s="126"/>
      <c r="GQ168" s="126"/>
      <c r="GR168" s="126"/>
      <c r="GS168" s="126"/>
      <c r="GT168" s="126"/>
      <c r="GU168" s="126"/>
      <c r="GV168" s="126"/>
      <c r="GW168" s="126"/>
      <c r="GX168" s="126"/>
      <c r="GY168" s="126"/>
      <c r="GZ168" s="126"/>
      <c r="HA168" s="126"/>
      <c r="HB168" s="126"/>
      <c r="HC168" s="126"/>
      <c r="HD168" s="126"/>
      <c r="HE168" s="126"/>
      <c r="HF168" s="126"/>
      <c r="HG168" s="126"/>
      <c r="HH168" s="126"/>
      <c r="HI168" s="126"/>
      <c r="HJ168" s="126"/>
      <c r="HK168" s="126"/>
      <c r="HL168" s="126"/>
      <c r="HM168" s="126"/>
      <c r="HN168" s="126"/>
      <c r="HO168" s="126"/>
      <c r="HP168" s="126"/>
      <c r="HQ168" s="126"/>
      <c r="HR168" s="126"/>
      <c r="HS168" s="126"/>
      <c r="HT168" s="126"/>
      <c r="HU168" s="126"/>
      <c r="HV168" s="126"/>
      <c r="HW168" s="126"/>
      <c r="HX168" s="126"/>
      <c r="HY168" s="126"/>
      <c r="HZ168" s="126"/>
      <c r="IA168" s="126"/>
      <c r="IB168" s="126"/>
      <c r="IC168" s="126"/>
      <c r="ID168" s="126"/>
      <c r="IE168" s="126"/>
      <c r="IF168" s="126"/>
      <c r="IG168" s="126"/>
      <c r="IH168" s="126"/>
      <c r="II168" s="126"/>
      <c r="IJ168" s="126"/>
      <c r="IK168" s="126"/>
      <c r="IL168" s="126"/>
      <c r="IM168" s="126"/>
      <c r="IN168" s="126"/>
      <c r="IO168" s="126"/>
      <c r="IP168" s="126"/>
      <c r="IQ168" s="126"/>
      <c r="IR168" s="126"/>
      <c r="IS168" s="126"/>
      <c r="IT168" s="126"/>
      <c r="IU168" s="126"/>
      <c r="IV168" s="126"/>
    </row>
    <row r="169" spans="1:256" customFormat="1" ht="47.25" hidden="1" x14ac:dyDescent="0.25">
      <c r="A169" s="23"/>
      <c r="B169" s="185" t="s">
        <v>183</v>
      </c>
      <c r="C169" s="205" t="s">
        <v>178</v>
      </c>
      <c r="D169" s="205" t="s">
        <v>69</v>
      </c>
      <c r="E169" s="205" t="s">
        <v>23</v>
      </c>
      <c r="F169" s="205" t="s">
        <v>145</v>
      </c>
      <c r="G169" s="205" t="s">
        <v>82</v>
      </c>
      <c r="H169" s="206">
        <f>прил._3!K26</f>
        <v>10465.799999999999</v>
      </c>
      <c r="I169" s="206">
        <f>прил._3!L26</f>
        <v>2268.9</v>
      </c>
      <c r="J169" s="206">
        <f>прил._3!M26</f>
        <v>21.679183626669726</v>
      </c>
      <c r="K169" s="206">
        <f>прил._3!N26</f>
        <v>0</v>
      </c>
      <c r="L169" s="359">
        <f t="shared" si="61"/>
        <v>0</v>
      </c>
      <c r="M169" s="126"/>
      <c r="N169" s="126"/>
      <c r="O169" s="126"/>
      <c r="P169" s="126"/>
      <c r="Q169" s="126"/>
      <c r="R169" s="126"/>
      <c r="S169" s="126"/>
      <c r="T169" s="126"/>
      <c r="U169" s="126"/>
      <c r="V169" s="126"/>
      <c r="W169" s="126"/>
      <c r="X169" s="126"/>
      <c r="Y169" s="126"/>
      <c r="Z169" s="126"/>
      <c r="AA169" s="126"/>
      <c r="AB169" s="126"/>
      <c r="AC169" s="126"/>
      <c r="AD169" s="126"/>
      <c r="AE169" s="126"/>
      <c r="AF169" s="126"/>
      <c r="AG169" s="126"/>
      <c r="AH169" s="126"/>
      <c r="AI169" s="126"/>
      <c r="AJ169" s="126"/>
      <c r="AK169" s="126"/>
      <c r="AL169" s="126"/>
      <c r="AM169" s="126"/>
      <c r="AN169" s="126"/>
      <c r="AO169" s="126"/>
      <c r="AP169" s="126"/>
      <c r="AQ169" s="126"/>
      <c r="AR169" s="126"/>
      <c r="AS169" s="126"/>
      <c r="AT169" s="126"/>
      <c r="AU169" s="126"/>
      <c r="AV169" s="126"/>
      <c r="AW169" s="126"/>
      <c r="AX169" s="126"/>
      <c r="AY169" s="126"/>
      <c r="AZ169" s="126"/>
      <c r="BA169" s="126"/>
      <c r="BB169" s="126"/>
      <c r="BC169" s="126"/>
      <c r="BD169" s="126"/>
      <c r="BE169" s="126"/>
      <c r="BF169" s="126"/>
      <c r="BG169" s="126"/>
      <c r="BH169" s="126"/>
      <c r="BI169" s="126"/>
      <c r="BJ169" s="126"/>
      <c r="BK169" s="126"/>
      <c r="BL169" s="126"/>
      <c r="BM169" s="126"/>
      <c r="BN169" s="126"/>
      <c r="BO169" s="126"/>
      <c r="BP169" s="126"/>
      <c r="BQ169" s="126"/>
      <c r="BR169" s="126"/>
      <c r="BS169" s="126"/>
      <c r="BT169" s="126"/>
      <c r="BU169" s="126"/>
      <c r="BV169" s="126"/>
      <c r="BW169" s="126"/>
      <c r="BX169" s="126"/>
      <c r="BY169" s="126"/>
      <c r="BZ169" s="126"/>
      <c r="CA169" s="126"/>
      <c r="CB169" s="126"/>
      <c r="CC169" s="126"/>
      <c r="CD169" s="126"/>
      <c r="CE169" s="126"/>
      <c r="CF169" s="126"/>
      <c r="CG169" s="126"/>
      <c r="CH169" s="126"/>
      <c r="CI169" s="126"/>
      <c r="CJ169" s="126"/>
      <c r="CK169" s="126"/>
      <c r="CL169" s="126"/>
      <c r="CM169" s="126"/>
      <c r="CN169" s="126"/>
      <c r="CO169" s="126"/>
      <c r="CP169" s="126"/>
      <c r="CQ169" s="126"/>
      <c r="CR169" s="126"/>
      <c r="CS169" s="126"/>
      <c r="CT169" s="126"/>
      <c r="CU169" s="126"/>
      <c r="CV169" s="126"/>
      <c r="CW169" s="126"/>
      <c r="CX169" s="126"/>
      <c r="CY169" s="126"/>
      <c r="CZ169" s="126"/>
      <c r="DA169" s="126"/>
      <c r="DB169" s="126"/>
      <c r="DC169" s="126"/>
      <c r="DD169" s="126"/>
      <c r="DE169" s="126"/>
      <c r="DF169" s="126"/>
      <c r="DG169" s="126"/>
      <c r="DH169" s="126"/>
      <c r="DI169" s="126"/>
      <c r="DJ169" s="126"/>
      <c r="DK169" s="126"/>
      <c r="DL169" s="126"/>
      <c r="DM169" s="126"/>
      <c r="DN169" s="126"/>
      <c r="DO169" s="126"/>
      <c r="DP169" s="126"/>
      <c r="DQ169" s="126"/>
      <c r="DR169" s="126"/>
      <c r="DS169" s="126"/>
      <c r="DT169" s="126"/>
      <c r="DU169" s="126"/>
      <c r="DV169" s="126"/>
      <c r="DW169" s="126"/>
      <c r="DX169" s="126"/>
      <c r="DY169" s="126"/>
      <c r="DZ169" s="126"/>
      <c r="EA169" s="126"/>
      <c r="EB169" s="126"/>
      <c r="EC169" s="126"/>
      <c r="ED169" s="126"/>
      <c r="EE169" s="126"/>
      <c r="EF169" s="126"/>
      <c r="EG169" s="126"/>
      <c r="EH169" s="126"/>
      <c r="EI169" s="126"/>
      <c r="EJ169" s="126"/>
      <c r="EK169" s="126"/>
      <c r="EL169" s="126"/>
      <c r="EM169" s="126"/>
      <c r="EN169" s="126"/>
      <c r="EO169" s="126"/>
      <c r="EP169" s="126"/>
      <c r="EQ169" s="126"/>
      <c r="ER169" s="126"/>
      <c r="ES169" s="126"/>
      <c r="ET169" s="126"/>
      <c r="EU169" s="126"/>
      <c r="EV169" s="126"/>
      <c r="EW169" s="126"/>
      <c r="EX169" s="126"/>
      <c r="EY169" s="126"/>
      <c r="EZ169" s="126"/>
      <c r="FA169" s="126"/>
      <c r="FB169" s="126"/>
      <c r="FC169" s="126"/>
      <c r="FD169" s="126"/>
      <c r="FE169" s="126"/>
      <c r="FF169" s="126"/>
      <c r="FG169" s="126"/>
      <c r="FH169" s="126"/>
      <c r="FI169" s="126"/>
      <c r="FJ169" s="126"/>
      <c r="FK169" s="126"/>
      <c r="FL169" s="126"/>
      <c r="FM169" s="126"/>
      <c r="FN169" s="126"/>
      <c r="FO169" s="126"/>
      <c r="FP169" s="126"/>
      <c r="FQ169" s="126"/>
      <c r="FR169" s="126"/>
      <c r="FS169" s="126"/>
      <c r="FT169" s="126"/>
      <c r="FU169" s="126"/>
      <c r="FV169" s="126"/>
      <c r="FW169" s="126"/>
      <c r="FX169" s="126"/>
      <c r="FY169" s="126"/>
      <c r="FZ169" s="126"/>
      <c r="GA169" s="126"/>
      <c r="GB169" s="126"/>
      <c r="GC169" s="126"/>
      <c r="GD169" s="126"/>
      <c r="GE169" s="126"/>
      <c r="GF169" s="126"/>
      <c r="GG169" s="126"/>
      <c r="GH169" s="126"/>
      <c r="GI169" s="126"/>
      <c r="GJ169" s="126"/>
      <c r="GK169" s="126"/>
      <c r="GL169" s="126"/>
      <c r="GM169" s="126"/>
      <c r="GN169" s="126"/>
      <c r="GO169" s="126"/>
      <c r="GP169" s="126"/>
      <c r="GQ169" s="126"/>
      <c r="GR169" s="126"/>
      <c r="GS169" s="126"/>
      <c r="GT169" s="126"/>
      <c r="GU169" s="126"/>
      <c r="GV169" s="126"/>
      <c r="GW169" s="126"/>
      <c r="GX169" s="126"/>
      <c r="GY169" s="126"/>
      <c r="GZ169" s="126"/>
      <c r="HA169" s="126"/>
      <c r="HB169" s="126"/>
      <c r="HC169" s="126"/>
      <c r="HD169" s="126"/>
      <c r="HE169" s="126"/>
      <c r="HF169" s="126"/>
      <c r="HG169" s="126"/>
      <c r="HH169" s="126"/>
      <c r="HI169" s="126"/>
      <c r="HJ169" s="126"/>
      <c r="HK169" s="126"/>
      <c r="HL169" s="126"/>
      <c r="HM169" s="126"/>
      <c r="HN169" s="126"/>
      <c r="HO169" s="126"/>
      <c r="HP169" s="126"/>
      <c r="HQ169" s="126"/>
      <c r="HR169" s="126"/>
      <c r="HS169" s="126"/>
      <c r="HT169" s="126"/>
      <c r="HU169" s="126"/>
      <c r="HV169" s="126"/>
      <c r="HW169" s="126"/>
      <c r="HX169" s="126"/>
      <c r="HY169" s="126"/>
      <c r="HZ169" s="126"/>
      <c r="IA169" s="126"/>
      <c r="IB169" s="126"/>
      <c r="IC169" s="126"/>
      <c r="ID169" s="126"/>
      <c r="IE169" s="126"/>
      <c r="IF169" s="126"/>
      <c r="IG169" s="126"/>
      <c r="IH169" s="126"/>
      <c r="II169" s="126"/>
      <c r="IJ169" s="126"/>
      <c r="IK169" s="126"/>
      <c r="IL169" s="126"/>
      <c r="IM169" s="126"/>
      <c r="IN169" s="126"/>
      <c r="IO169" s="126"/>
      <c r="IP169" s="126"/>
      <c r="IQ169" s="126"/>
      <c r="IR169" s="126"/>
      <c r="IS169" s="126"/>
      <c r="IT169" s="126"/>
      <c r="IU169" s="126"/>
      <c r="IV169" s="126"/>
    </row>
    <row r="170" spans="1:256" customFormat="1" ht="33.75" customHeight="1" x14ac:dyDescent="0.25">
      <c r="A170" s="23"/>
      <c r="B170" s="185" t="str">
        <f>прил._3!B184</f>
        <v>Обслуживание государственного (муниципального) внутреннего долга</v>
      </c>
      <c r="C170" s="305" t="str">
        <f>прил._3!F185</f>
        <v>54</v>
      </c>
      <c r="D170" s="305" t="str">
        <f>прил._3!G185</f>
        <v>0</v>
      </c>
      <c r="E170" s="305" t="str">
        <f>прил._3!H185</f>
        <v>00</v>
      </c>
      <c r="F170" s="305" t="str">
        <f>прил._3!I185</f>
        <v>00000</v>
      </c>
      <c r="G170" s="303"/>
      <c r="H170" s="270">
        <f>H171</f>
        <v>1.5</v>
      </c>
      <c r="I170" s="270">
        <f t="shared" ref="I170:K172" si="70">I171</f>
        <v>0</v>
      </c>
      <c r="J170" s="270">
        <f t="shared" si="70"/>
        <v>0</v>
      </c>
      <c r="K170" s="270">
        <f t="shared" si="70"/>
        <v>0</v>
      </c>
      <c r="L170" s="359">
        <f t="shared" si="61"/>
        <v>0</v>
      </c>
      <c r="M170" s="126"/>
      <c r="N170" s="126"/>
      <c r="O170" s="126"/>
      <c r="P170" s="126"/>
      <c r="Q170" s="126"/>
      <c r="R170" s="126"/>
      <c r="S170" s="126"/>
      <c r="T170" s="126"/>
      <c r="U170" s="126"/>
      <c r="V170" s="126"/>
      <c r="W170" s="126"/>
      <c r="X170" s="126"/>
      <c r="Y170" s="126"/>
      <c r="Z170" s="126"/>
      <c r="AA170" s="126"/>
      <c r="AB170" s="126"/>
      <c r="AC170" s="126"/>
      <c r="AD170" s="126"/>
      <c r="AE170" s="126"/>
      <c r="AF170" s="126"/>
      <c r="AG170" s="126"/>
      <c r="AH170" s="126"/>
      <c r="AI170" s="126"/>
      <c r="AJ170" s="126"/>
      <c r="AK170" s="126"/>
      <c r="AL170" s="126"/>
      <c r="AM170" s="126"/>
      <c r="AN170" s="126"/>
      <c r="AO170" s="126"/>
      <c r="AP170" s="126"/>
      <c r="AQ170" s="126"/>
      <c r="AR170" s="126"/>
      <c r="AS170" s="126"/>
      <c r="AT170" s="126"/>
      <c r="AU170" s="126"/>
      <c r="AV170" s="126"/>
      <c r="AW170" s="126"/>
      <c r="AX170" s="126"/>
      <c r="AY170" s="126"/>
      <c r="AZ170" s="126"/>
      <c r="BA170" s="126"/>
      <c r="BB170" s="126"/>
      <c r="BC170" s="126"/>
      <c r="BD170" s="126"/>
      <c r="BE170" s="126"/>
      <c r="BF170" s="126"/>
      <c r="BG170" s="126"/>
      <c r="BH170" s="126"/>
      <c r="BI170" s="126"/>
      <c r="BJ170" s="126"/>
      <c r="BK170" s="126"/>
      <c r="BL170" s="126"/>
      <c r="BM170" s="126"/>
      <c r="BN170" s="126"/>
      <c r="BO170" s="126"/>
      <c r="BP170" s="126"/>
      <c r="BQ170" s="126"/>
      <c r="BR170" s="126"/>
      <c r="BS170" s="126"/>
      <c r="BT170" s="126"/>
      <c r="BU170" s="126"/>
      <c r="BV170" s="126"/>
      <c r="BW170" s="126"/>
      <c r="BX170" s="126"/>
      <c r="BY170" s="126"/>
      <c r="BZ170" s="126"/>
      <c r="CA170" s="126"/>
      <c r="CB170" s="126"/>
      <c r="CC170" s="126"/>
      <c r="CD170" s="126"/>
      <c r="CE170" s="126"/>
      <c r="CF170" s="126"/>
      <c r="CG170" s="126"/>
      <c r="CH170" s="126"/>
      <c r="CI170" s="126"/>
      <c r="CJ170" s="126"/>
      <c r="CK170" s="126"/>
      <c r="CL170" s="126"/>
      <c r="CM170" s="126"/>
      <c r="CN170" s="126"/>
      <c r="CO170" s="126"/>
      <c r="CP170" s="126"/>
      <c r="CQ170" s="126"/>
      <c r="CR170" s="126"/>
      <c r="CS170" s="126"/>
      <c r="CT170" s="126"/>
      <c r="CU170" s="126"/>
      <c r="CV170" s="126"/>
      <c r="CW170" s="126"/>
      <c r="CX170" s="126"/>
      <c r="CY170" s="126"/>
      <c r="CZ170" s="126"/>
      <c r="DA170" s="126"/>
      <c r="DB170" s="126"/>
      <c r="DC170" s="126"/>
      <c r="DD170" s="126"/>
      <c r="DE170" s="126"/>
      <c r="DF170" s="126"/>
      <c r="DG170" s="126"/>
      <c r="DH170" s="126"/>
      <c r="DI170" s="126"/>
      <c r="DJ170" s="126"/>
      <c r="DK170" s="126"/>
      <c r="DL170" s="126"/>
      <c r="DM170" s="126"/>
      <c r="DN170" s="126"/>
      <c r="DO170" s="126"/>
      <c r="DP170" s="126"/>
      <c r="DQ170" s="126"/>
      <c r="DR170" s="126"/>
      <c r="DS170" s="126"/>
      <c r="DT170" s="126"/>
      <c r="DU170" s="126"/>
      <c r="DV170" s="126"/>
      <c r="DW170" s="126"/>
      <c r="DX170" s="126"/>
      <c r="DY170" s="126"/>
      <c r="DZ170" s="126"/>
      <c r="EA170" s="126"/>
      <c r="EB170" s="126"/>
      <c r="EC170" s="126"/>
      <c r="ED170" s="126"/>
      <c r="EE170" s="126"/>
      <c r="EF170" s="126"/>
      <c r="EG170" s="126"/>
      <c r="EH170" s="126"/>
      <c r="EI170" s="126"/>
      <c r="EJ170" s="126"/>
      <c r="EK170" s="126"/>
      <c r="EL170" s="126"/>
      <c r="EM170" s="126"/>
      <c r="EN170" s="126"/>
      <c r="EO170" s="126"/>
      <c r="EP170" s="126"/>
      <c r="EQ170" s="126"/>
      <c r="ER170" s="126"/>
      <c r="ES170" s="126"/>
      <c r="ET170" s="126"/>
      <c r="EU170" s="126"/>
      <c r="EV170" s="126"/>
      <c r="EW170" s="126"/>
      <c r="EX170" s="126"/>
      <c r="EY170" s="126"/>
      <c r="EZ170" s="126"/>
      <c r="FA170" s="126"/>
      <c r="FB170" s="126"/>
      <c r="FC170" s="126"/>
      <c r="FD170" s="126"/>
      <c r="FE170" s="126"/>
      <c r="FF170" s="126"/>
      <c r="FG170" s="126"/>
      <c r="FH170" s="126"/>
      <c r="FI170" s="126"/>
      <c r="FJ170" s="126"/>
      <c r="FK170" s="126"/>
      <c r="FL170" s="126"/>
      <c r="FM170" s="126"/>
      <c r="FN170" s="126"/>
      <c r="FO170" s="126"/>
      <c r="FP170" s="126"/>
      <c r="FQ170" s="126"/>
      <c r="FR170" s="126"/>
      <c r="FS170" s="126"/>
      <c r="FT170" s="126"/>
      <c r="FU170" s="126"/>
      <c r="FV170" s="126"/>
      <c r="FW170" s="126"/>
      <c r="FX170" s="126"/>
      <c r="FY170" s="126"/>
      <c r="FZ170" s="126"/>
      <c r="GA170" s="126"/>
      <c r="GB170" s="126"/>
      <c r="GC170" s="126"/>
      <c r="GD170" s="126"/>
      <c r="GE170" s="126"/>
      <c r="GF170" s="126"/>
      <c r="GG170" s="126"/>
      <c r="GH170" s="126"/>
      <c r="GI170" s="126"/>
      <c r="GJ170" s="126"/>
      <c r="GK170" s="126"/>
      <c r="GL170" s="126"/>
      <c r="GM170" s="126"/>
      <c r="GN170" s="126"/>
      <c r="GO170" s="126"/>
      <c r="GP170" s="126"/>
      <c r="GQ170" s="126"/>
      <c r="GR170" s="126"/>
      <c r="GS170" s="126"/>
      <c r="GT170" s="126"/>
      <c r="GU170" s="126"/>
      <c r="GV170" s="126"/>
      <c r="GW170" s="126"/>
      <c r="GX170" s="126"/>
      <c r="GY170" s="126"/>
      <c r="GZ170" s="126"/>
      <c r="HA170" s="126"/>
      <c r="HB170" s="126"/>
      <c r="HC170" s="126"/>
      <c r="HD170" s="126"/>
      <c r="HE170" s="126"/>
      <c r="HF170" s="126"/>
      <c r="HG170" s="126"/>
      <c r="HH170" s="126"/>
      <c r="HI170" s="126"/>
      <c r="HJ170" s="126"/>
      <c r="HK170" s="126"/>
      <c r="HL170" s="126"/>
      <c r="HM170" s="126"/>
      <c r="HN170" s="126"/>
      <c r="HO170" s="126"/>
      <c r="HP170" s="126"/>
      <c r="HQ170" s="126"/>
      <c r="HR170" s="126"/>
      <c r="HS170" s="126"/>
      <c r="HT170" s="126"/>
      <c r="HU170" s="126"/>
      <c r="HV170" s="126"/>
      <c r="HW170" s="126"/>
      <c r="HX170" s="126"/>
      <c r="HY170" s="126"/>
      <c r="HZ170" s="126"/>
      <c r="IA170" s="126"/>
      <c r="IB170" s="126"/>
      <c r="IC170" s="126"/>
      <c r="ID170" s="126"/>
      <c r="IE170" s="126"/>
      <c r="IF170" s="126"/>
      <c r="IG170" s="126"/>
      <c r="IH170" s="126"/>
      <c r="II170" s="126"/>
      <c r="IJ170" s="126"/>
      <c r="IK170" s="126"/>
      <c r="IL170" s="126"/>
      <c r="IM170" s="126"/>
      <c r="IN170" s="126"/>
      <c r="IO170" s="126"/>
      <c r="IP170" s="126"/>
      <c r="IQ170" s="126"/>
      <c r="IR170" s="126"/>
      <c r="IS170" s="126"/>
      <c r="IT170" s="126"/>
      <c r="IU170" s="126"/>
      <c r="IV170" s="126"/>
    </row>
    <row r="171" spans="1:256" customFormat="1" ht="18" customHeight="1" x14ac:dyDescent="0.25">
      <c r="A171" s="23"/>
      <c r="B171" s="185" t="str">
        <f>прил._3!B185</f>
        <v>Управление муниципальными финансами</v>
      </c>
      <c r="C171" s="205" t="str">
        <f>прил._3!F186</f>
        <v>54</v>
      </c>
      <c r="D171" s="205" t="str">
        <f>прил._3!G186</f>
        <v>2</v>
      </c>
      <c r="E171" s="205" t="str">
        <f>прил._3!H186</f>
        <v>00</v>
      </c>
      <c r="F171" s="205" t="s">
        <v>131</v>
      </c>
      <c r="G171" s="303"/>
      <c r="H171" s="206">
        <f>H172</f>
        <v>1.5</v>
      </c>
      <c r="I171" s="206">
        <f t="shared" si="70"/>
        <v>0</v>
      </c>
      <c r="J171" s="206">
        <f t="shared" si="70"/>
        <v>0</v>
      </c>
      <c r="K171" s="206">
        <f t="shared" si="70"/>
        <v>0</v>
      </c>
      <c r="L171" s="358">
        <f t="shared" si="61"/>
        <v>0</v>
      </c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  <c r="AT171" s="126"/>
      <c r="AU171" s="126"/>
      <c r="AV171" s="126"/>
      <c r="AW171" s="126"/>
      <c r="AX171" s="126"/>
      <c r="AY171" s="126"/>
      <c r="AZ171" s="126"/>
      <c r="BA171" s="126"/>
      <c r="BB171" s="126"/>
      <c r="BC171" s="126"/>
      <c r="BD171" s="126"/>
      <c r="BE171" s="126"/>
      <c r="BF171" s="126"/>
      <c r="BG171" s="126"/>
      <c r="BH171" s="126"/>
      <c r="BI171" s="126"/>
      <c r="BJ171" s="126"/>
      <c r="BK171" s="126"/>
      <c r="BL171" s="126"/>
      <c r="BM171" s="126"/>
      <c r="BN171" s="126"/>
      <c r="BO171" s="126"/>
      <c r="BP171" s="126"/>
      <c r="BQ171" s="126"/>
      <c r="BR171" s="126"/>
      <c r="BS171" s="126"/>
      <c r="BT171" s="126"/>
      <c r="BU171" s="126"/>
      <c r="BV171" s="126"/>
      <c r="BW171" s="126"/>
      <c r="BX171" s="126"/>
      <c r="BY171" s="126"/>
      <c r="BZ171" s="126"/>
      <c r="CA171" s="126"/>
      <c r="CB171" s="126"/>
      <c r="CC171" s="126"/>
      <c r="CD171" s="126"/>
      <c r="CE171" s="126"/>
      <c r="CF171" s="126"/>
      <c r="CG171" s="126"/>
      <c r="CH171" s="126"/>
      <c r="CI171" s="126"/>
      <c r="CJ171" s="126"/>
      <c r="CK171" s="126"/>
      <c r="CL171" s="126"/>
      <c r="CM171" s="126"/>
      <c r="CN171" s="126"/>
      <c r="CO171" s="126"/>
      <c r="CP171" s="126"/>
      <c r="CQ171" s="126"/>
      <c r="CR171" s="126"/>
      <c r="CS171" s="126"/>
      <c r="CT171" s="126"/>
      <c r="CU171" s="126"/>
      <c r="CV171" s="126"/>
      <c r="CW171" s="126"/>
      <c r="CX171" s="126"/>
      <c r="CY171" s="126"/>
      <c r="CZ171" s="126"/>
      <c r="DA171" s="126"/>
      <c r="DB171" s="126"/>
      <c r="DC171" s="126"/>
      <c r="DD171" s="126"/>
      <c r="DE171" s="126"/>
      <c r="DF171" s="126"/>
      <c r="DG171" s="126"/>
      <c r="DH171" s="126"/>
      <c r="DI171" s="126"/>
      <c r="DJ171" s="126"/>
      <c r="DK171" s="126"/>
      <c r="DL171" s="126"/>
      <c r="DM171" s="126"/>
      <c r="DN171" s="126"/>
      <c r="DO171" s="126"/>
      <c r="DP171" s="126"/>
      <c r="DQ171" s="126"/>
      <c r="DR171" s="126"/>
      <c r="DS171" s="126"/>
      <c r="DT171" s="126"/>
      <c r="DU171" s="126"/>
      <c r="DV171" s="126"/>
      <c r="DW171" s="126"/>
      <c r="DX171" s="126"/>
      <c r="DY171" s="126"/>
      <c r="DZ171" s="126"/>
      <c r="EA171" s="126"/>
      <c r="EB171" s="126"/>
      <c r="EC171" s="126"/>
      <c r="ED171" s="126"/>
      <c r="EE171" s="126"/>
      <c r="EF171" s="126"/>
      <c r="EG171" s="126"/>
      <c r="EH171" s="126"/>
      <c r="EI171" s="126"/>
      <c r="EJ171" s="126"/>
      <c r="EK171" s="126"/>
      <c r="EL171" s="126"/>
      <c r="EM171" s="126"/>
      <c r="EN171" s="126"/>
      <c r="EO171" s="126"/>
      <c r="EP171" s="126"/>
      <c r="EQ171" s="126"/>
      <c r="ER171" s="126"/>
      <c r="ES171" s="126"/>
      <c r="ET171" s="126"/>
      <c r="EU171" s="126"/>
      <c r="EV171" s="126"/>
      <c r="EW171" s="126"/>
      <c r="EX171" s="126"/>
      <c r="EY171" s="126"/>
      <c r="EZ171" s="126"/>
      <c r="FA171" s="126"/>
      <c r="FB171" s="126"/>
      <c r="FC171" s="126"/>
      <c r="FD171" s="126"/>
      <c r="FE171" s="126"/>
      <c r="FF171" s="126"/>
      <c r="FG171" s="126"/>
      <c r="FH171" s="126"/>
      <c r="FI171" s="126"/>
      <c r="FJ171" s="126"/>
      <c r="FK171" s="126"/>
      <c r="FL171" s="126"/>
      <c r="FM171" s="126"/>
      <c r="FN171" s="126"/>
      <c r="FO171" s="126"/>
      <c r="FP171" s="126"/>
      <c r="FQ171" s="126"/>
      <c r="FR171" s="126"/>
      <c r="FS171" s="126"/>
      <c r="FT171" s="126"/>
      <c r="FU171" s="126"/>
      <c r="FV171" s="126"/>
      <c r="FW171" s="126"/>
      <c r="FX171" s="126"/>
      <c r="FY171" s="126"/>
      <c r="FZ171" s="126"/>
      <c r="GA171" s="126"/>
      <c r="GB171" s="126"/>
      <c r="GC171" s="126"/>
      <c r="GD171" s="126"/>
      <c r="GE171" s="126"/>
      <c r="GF171" s="126"/>
      <c r="GG171" s="126"/>
      <c r="GH171" s="126"/>
      <c r="GI171" s="126"/>
      <c r="GJ171" s="126"/>
      <c r="GK171" s="126"/>
      <c r="GL171" s="126"/>
      <c r="GM171" s="126"/>
      <c r="GN171" s="126"/>
      <c r="GO171" s="126"/>
      <c r="GP171" s="126"/>
      <c r="GQ171" s="126"/>
      <c r="GR171" s="126"/>
      <c r="GS171" s="126"/>
      <c r="GT171" s="126"/>
      <c r="GU171" s="126"/>
      <c r="GV171" s="126"/>
      <c r="GW171" s="126"/>
      <c r="GX171" s="126"/>
      <c r="GY171" s="126"/>
      <c r="GZ171" s="126"/>
      <c r="HA171" s="126"/>
      <c r="HB171" s="126"/>
      <c r="HC171" s="126"/>
      <c r="HD171" s="126"/>
      <c r="HE171" s="126"/>
      <c r="HF171" s="126"/>
      <c r="HG171" s="126"/>
      <c r="HH171" s="126"/>
      <c r="HI171" s="126"/>
      <c r="HJ171" s="126"/>
      <c r="HK171" s="126"/>
      <c r="HL171" s="126"/>
      <c r="HM171" s="126"/>
      <c r="HN171" s="126"/>
      <c r="HO171" s="126"/>
      <c r="HP171" s="126"/>
      <c r="HQ171" s="126"/>
      <c r="HR171" s="126"/>
      <c r="HS171" s="126"/>
      <c r="HT171" s="126"/>
      <c r="HU171" s="126"/>
      <c r="HV171" s="126"/>
      <c r="HW171" s="126"/>
      <c r="HX171" s="126"/>
      <c r="HY171" s="126"/>
      <c r="HZ171" s="126"/>
      <c r="IA171" s="126"/>
      <c r="IB171" s="126"/>
      <c r="IC171" s="126"/>
      <c r="ID171" s="126"/>
      <c r="IE171" s="126"/>
      <c r="IF171" s="126"/>
      <c r="IG171" s="126"/>
      <c r="IH171" s="126"/>
      <c r="II171" s="126"/>
      <c r="IJ171" s="126"/>
      <c r="IK171" s="126"/>
      <c r="IL171" s="126"/>
      <c r="IM171" s="126"/>
      <c r="IN171" s="126"/>
      <c r="IO171" s="126"/>
      <c r="IP171" s="126"/>
      <c r="IQ171" s="126"/>
      <c r="IR171" s="126"/>
      <c r="IS171" s="126"/>
      <c r="IT171" s="126"/>
      <c r="IU171" s="126"/>
      <c r="IV171" s="126"/>
    </row>
    <row r="172" spans="1:256" customFormat="1" ht="47.25" x14ac:dyDescent="0.25">
      <c r="A172" s="23"/>
      <c r="B172" s="185" t="str">
        <f>прил._3!B186</f>
        <v>Управление муниципальным долгом и муниципальными финансовыми активами Краснодарского края</v>
      </c>
      <c r="C172" s="205" t="str">
        <f>прил._3!F187</f>
        <v>54</v>
      </c>
      <c r="D172" s="205" t="str">
        <f>прил._3!G187</f>
        <v>2</v>
      </c>
      <c r="E172" s="205" t="str">
        <f>прил._3!H187</f>
        <v>00</v>
      </c>
      <c r="F172" s="205" t="str">
        <f>прил._3!I188</f>
        <v>10090</v>
      </c>
      <c r="G172" s="303"/>
      <c r="H172" s="206">
        <f>H173</f>
        <v>1.5</v>
      </c>
      <c r="I172" s="206">
        <f t="shared" si="70"/>
        <v>0</v>
      </c>
      <c r="J172" s="206">
        <f t="shared" si="70"/>
        <v>0</v>
      </c>
      <c r="K172" s="206">
        <f t="shared" si="70"/>
        <v>0</v>
      </c>
      <c r="L172" s="358">
        <f t="shared" si="61"/>
        <v>0</v>
      </c>
      <c r="M172" s="126"/>
      <c r="N172" s="126"/>
      <c r="O172" s="126"/>
      <c r="P172" s="126"/>
      <c r="Q172" s="126"/>
      <c r="R172" s="126"/>
      <c r="S172" s="126"/>
      <c r="T172" s="126"/>
      <c r="U172" s="126"/>
      <c r="V172" s="126"/>
      <c r="W172" s="126"/>
      <c r="X172" s="126"/>
      <c r="Y172" s="126"/>
      <c r="Z172" s="126"/>
      <c r="AA172" s="126"/>
      <c r="AB172" s="126"/>
      <c r="AC172" s="126"/>
      <c r="AD172" s="126"/>
      <c r="AE172" s="126"/>
      <c r="AF172" s="126"/>
      <c r="AG172" s="126"/>
      <c r="AH172" s="126"/>
      <c r="AI172" s="126"/>
      <c r="AJ172" s="126"/>
      <c r="AK172" s="126"/>
      <c r="AL172" s="126"/>
      <c r="AM172" s="126"/>
      <c r="AN172" s="126"/>
      <c r="AO172" s="126"/>
      <c r="AP172" s="126"/>
      <c r="AQ172" s="126"/>
      <c r="AR172" s="126"/>
      <c r="AS172" s="126"/>
      <c r="AT172" s="126"/>
      <c r="AU172" s="126"/>
      <c r="AV172" s="126"/>
      <c r="AW172" s="126"/>
      <c r="AX172" s="126"/>
      <c r="AY172" s="126"/>
      <c r="AZ172" s="126"/>
      <c r="BA172" s="126"/>
      <c r="BB172" s="126"/>
      <c r="BC172" s="126"/>
      <c r="BD172" s="126"/>
      <c r="BE172" s="126"/>
      <c r="BF172" s="126"/>
      <c r="BG172" s="126"/>
      <c r="BH172" s="126"/>
      <c r="BI172" s="126"/>
      <c r="BJ172" s="126"/>
      <c r="BK172" s="126"/>
      <c r="BL172" s="126"/>
      <c r="BM172" s="126"/>
      <c r="BN172" s="126"/>
      <c r="BO172" s="126"/>
      <c r="BP172" s="126"/>
      <c r="BQ172" s="126"/>
      <c r="BR172" s="126"/>
      <c r="BS172" s="126"/>
      <c r="BT172" s="126"/>
      <c r="BU172" s="126"/>
      <c r="BV172" s="126"/>
      <c r="BW172" s="126"/>
      <c r="BX172" s="126"/>
      <c r="BY172" s="126"/>
      <c r="BZ172" s="126"/>
      <c r="CA172" s="126"/>
      <c r="CB172" s="126"/>
      <c r="CC172" s="126"/>
      <c r="CD172" s="126"/>
      <c r="CE172" s="126"/>
      <c r="CF172" s="126"/>
      <c r="CG172" s="126"/>
      <c r="CH172" s="126"/>
      <c r="CI172" s="126"/>
      <c r="CJ172" s="126"/>
      <c r="CK172" s="126"/>
      <c r="CL172" s="126"/>
      <c r="CM172" s="126"/>
      <c r="CN172" s="126"/>
      <c r="CO172" s="126"/>
      <c r="CP172" s="126"/>
      <c r="CQ172" s="126"/>
      <c r="CR172" s="126"/>
      <c r="CS172" s="126"/>
      <c r="CT172" s="126"/>
      <c r="CU172" s="126"/>
      <c r="CV172" s="126"/>
      <c r="CW172" s="126"/>
      <c r="CX172" s="126"/>
      <c r="CY172" s="126"/>
      <c r="CZ172" s="126"/>
      <c r="DA172" s="126"/>
      <c r="DB172" s="126"/>
      <c r="DC172" s="126"/>
      <c r="DD172" s="126"/>
      <c r="DE172" s="126"/>
      <c r="DF172" s="126"/>
      <c r="DG172" s="126"/>
      <c r="DH172" s="126"/>
      <c r="DI172" s="126"/>
      <c r="DJ172" s="126"/>
      <c r="DK172" s="126"/>
      <c r="DL172" s="126"/>
      <c r="DM172" s="126"/>
      <c r="DN172" s="126"/>
      <c r="DO172" s="126"/>
      <c r="DP172" s="126"/>
      <c r="DQ172" s="126"/>
      <c r="DR172" s="126"/>
      <c r="DS172" s="126"/>
      <c r="DT172" s="126"/>
      <c r="DU172" s="126"/>
      <c r="DV172" s="126"/>
      <c r="DW172" s="126"/>
      <c r="DX172" s="126"/>
      <c r="DY172" s="126"/>
      <c r="DZ172" s="126"/>
      <c r="EA172" s="126"/>
      <c r="EB172" s="126"/>
      <c r="EC172" s="126"/>
      <c r="ED172" s="126"/>
      <c r="EE172" s="126"/>
      <c r="EF172" s="126"/>
      <c r="EG172" s="126"/>
      <c r="EH172" s="126"/>
      <c r="EI172" s="126"/>
      <c r="EJ172" s="126"/>
      <c r="EK172" s="126"/>
      <c r="EL172" s="126"/>
      <c r="EM172" s="126"/>
      <c r="EN172" s="126"/>
      <c r="EO172" s="126"/>
      <c r="EP172" s="126"/>
      <c r="EQ172" s="126"/>
      <c r="ER172" s="126"/>
      <c r="ES172" s="126"/>
      <c r="ET172" s="126"/>
      <c r="EU172" s="126"/>
      <c r="EV172" s="126"/>
      <c r="EW172" s="126"/>
      <c r="EX172" s="126"/>
      <c r="EY172" s="126"/>
      <c r="EZ172" s="126"/>
      <c r="FA172" s="126"/>
      <c r="FB172" s="126"/>
      <c r="FC172" s="126"/>
      <c r="FD172" s="126"/>
      <c r="FE172" s="126"/>
      <c r="FF172" s="126"/>
      <c r="FG172" s="126"/>
      <c r="FH172" s="126"/>
      <c r="FI172" s="126"/>
      <c r="FJ172" s="126"/>
      <c r="FK172" s="126"/>
      <c r="FL172" s="126"/>
      <c r="FM172" s="126"/>
      <c r="FN172" s="126"/>
      <c r="FO172" s="126"/>
      <c r="FP172" s="126"/>
      <c r="FQ172" s="126"/>
      <c r="FR172" s="126"/>
      <c r="FS172" s="126"/>
      <c r="FT172" s="126"/>
      <c r="FU172" s="126"/>
      <c r="FV172" s="126"/>
      <c r="FW172" s="126"/>
      <c r="FX172" s="126"/>
      <c r="FY172" s="126"/>
      <c r="FZ172" s="126"/>
      <c r="GA172" s="126"/>
      <c r="GB172" s="126"/>
      <c r="GC172" s="126"/>
      <c r="GD172" s="126"/>
      <c r="GE172" s="126"/>
      <c r="GF172" s="126"/>
      <c r="GG172" s="126"/>
      <c r="GH172" s="126"/>
      <c r="GI172" s="126"/>
      <c r="GJ172" s="126"/>
      <c r="GK172" s="126"/>
      <c r="GL172" s="126"/>
      <c r="GM172" s="126"/>
      <c r="GN172" s="126"/>
      <c r="GO172" s="126"/>
      <c r="GP172" s="126"/>
      <c r="GQ172" s="126"/>
      <c r="GR172" s="126"/>
      <c r="GS172" s="126"/>
      <c r="GT172" s="126"/>
      <c r="GU172" s="126"/>
      <c r="GV172" s="126"/>
      <c r="GW172" s="126"/>
      <c r="GX172" s="126"/>
      <c r="GY172" s="126"/>
      <c r="GZ172" s="126"/>
      <c r="HA172" s="126"/>
      <c r="HB172" s="126"/>
      <c r="HC172" s="126"/>
      <c r="HD172" s="126"/>
      <c r="HE172" s="126"/>
      <c r="HF172" s="126"/>
      <c r="HG172" s="126"/>
      <c r="HH172" s="126"/>
      <c r="HI172" s="126"/>
      <c r="HJ172" s="126"/>
      <c r="HK172" s="126"/>
      <c r="HL172" s="126"/>
      <c r="HM172" s="126"/>
      <c r="HN172" s="126"/>
      <c r="HO172" s="126"/>
      <c r="HP172" s="126"/>
      <c r="HQ172" s="126"/>
      <c r="HR172" s="126"/>
      <c r="HS172" s="126"/>
      <c r="HT172" s="126"/>
      <c r="HU172" s="126"/>
      <c r="HV172" s="126"/>
      <c r="HW172" s="126"/>
      <c r="HX172" s="126"/>
      <c r="HY172" s="126"/>
      <c r="HZ172" s="126"/>
      <c r="IA172" s="126"/>
      <c r="IB172" s="126"/>
      <c r="IC172" s="126"/>
      <c r="ID172" s="126"/>
      <c r="IE172" s="126"/>
      <c r="IF172" s="126"/>
      <c r="IG172" s="126"/>
      <c r="IH172" s="126"/>
      <c r="II172" s="126"/>
      <c r="IJ172" s="126"/>
      <c r="IK172" s="126"/>
      <c r="IL172" s="126"/>
      <c r="IM172" s="126"/>
      <c r="IN172" s="126"/>
      <c r="IO172" s="126"/>
      <c r="IP172" s="126"/>
      <c r="IQ172" s="126"/>
      <c r="IR172" s="126"/>
      <c r="IS172" s="126"/>
      <c r="IT172" s="126"/>
      <c r="IU172" s="126"/>
      <c r="IV172" s="126"/>
    </row>
    <row r="173" spans="1:256" customFormat="1" ht="15.75" x14ac:dyDescent="0.25">
      <c r="A173" s="23"/>
      <c r="B173" s="185" t="str">
        <f>прил._3!B187</f>
        <v>Процентные платежи по муниципальному долгу</v>
      </c>
      <c r="C173" s="205" t="str">
        <f>прил._3!F188</f>
        <v>54</v>
      </c>
      <c r="D173" s="205" t="str">
        <f>прил._3!G188</f>
        <v>2</v>
      </c>
      <c r="E173" s="205" t="str">
        <f>прил._3!H188</f>
        <v>00</v>
      </c>
      <c r="F173" s="205" t="str">
        <f>прил._3!I188</f>
        <v>10090</v>
      </c>
      <c r="G173" s="303" t="str">
        <f>прил._3!J188</f>
        <v>700</v>
      </c>
      <c r="H173" s="206">
        <f>прил._3!K184</f>
        <v>1.5</v>
      </c>
      <c r="I173" s="206">
        <f>прил._3!L184</f>
        <v>0</v>
      </c>
      <c r="J173" s="206">
        <f>прил._3!M184</f>
        <v>0</v>
      </c>
      <c r="K173" s="206">
        <f>прил._3!N184</f>
        <v>0</v>
      </c>
      <c r="L173" s="358">
        <f t="shared" si="61"/>
        <v>0</v>
      </c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126"/>
      <c r="AO173" s="126"/>
      <c r="AP173" s="126"/>
      <c r="AQ173" s="126"/>
      <c r="AR173" s="126"/>
      <c r="AS173" s="126"/>
      <c r="AT173" s="126"/>
      <c r="AU173" s="126"/>
      <c r="AV173" s="126"/>
      <c r="AW173" s="126"/>
      <c r="AX173" s="126"/>
      <c r="AY173" s="126"/>
      <c r="AZ173" s="126"/>
      <c r="BA173" s="126"/>
      <c r="BB173" s="126"/>
      <c r="BC173" s="126"/>
      <c r="BD173" s="126"/>
      <c r="BE173" s="126"/>
      <c r="BF173" s="126"/>
      <c r="BG173" s="126"/>
      <c r="BH173" s="126"/>
      <c r="BI173" s="126"/>
      <c r="BJ173" s="126"/>
      <c r="BK173" s="126"/>
      <c r="BL173" s="126"/>
      <c r="BM173" s="126"/>
      <c r="BN173" s="126"/>
      <c r="BO173" s="126"/>
      <c r="BP173" s="126"/>
      <c r="BQ173" s="126"/>
      <c r="BR173" s="126"/>
      <c r="BS173" s="126"/>
      <c r="BT173" s="126"/>
      <c r="BU173" s="126"/>
      <c r="BV173" s="126"/>
      <c r="BW173" s="126"/>
      <c r="BX173" s="126"/>
      <c r="BY173" s="126"/>
      <c r="BZ173" s="126"/>
      <c r="CA173" s="126"/>
      <c r="CB173" s="126"/>
      <c r="CC173" s="126"/>
      <c r="CD173" s="126"/>
      <c r="CE173" s="126"/>
      <c r="CF173" s="126"/>
      <c r="CG173" s="126"/>
      <c r="CH173" s="126"/>
      <c r="CI173" s="126"/>
      <c r="CJ173" s="126"/>
      <c r="CK173" s="126"/>
      <c r="CL173" s="126"/>
      <c r="CM173" s="126"/>
      <c r="CN173" s="126"/>
      <c r="CO173" s="126"/>
      <c r="CP173" s="126"/>
      <c r="CQ173" s="126"/>
      <c r="CR173" s="126"/>
      <c r="CS173" s="126"/>
      <c r="CT173" s="126"/>
      <c r="CU173" s="126"/>
      <c r="CV173" s="126"/>
      <c r="CW173" s="126"/>
      <c r="CX173" s="126"/>
      <c r="CY173" s="126"/>
      <c r="CZ173" s="126"/>
      <c r="DA173" s="126"/>
      <c r="DB173" s="126"/>
      <c r="DC173" s="126"/>
      <c r="DD173" s="126"/>
      <c r="DE173" s="126"/>
      <c r="DF173" s="126"/>
      <c r="DG173" s="126"/>
      <c r="DH173" s="126"/>
      <c r="DI173" s="126"/>
      <c r="DJ173" s="126"/>
      <c r="DK173" s="126"/>
      <c r="DL173" s="126"/>
      <c r="DM173" s="126"/>
      <c r="DN173" s="126"/>
      <c r="DO173" s="126"/>
      <c r="DP173" s="126"/>
      <c r="DQ173" s="126"/>
      <c r="DR173" s="126"/>
      <c r="DS173" s="126"/>
      <c r="DT173" s="126"/>
      <c r="DU173" s="126"/>
      <c r="DV173" s="126"/>
      <c r="DW173" s="126"/>
      <c r="DX173" s="126"/>
      <c r="DY173" s="126"/>
      <c r="DZ173" s="126"/>
      <c r="EA173" s="126"/>
      <c r="EB173" s="126"/>
      <c r="EC173" s="126"/>
      <c r="ED173" s="126"/>
      <c r="EE173" s="126"/>
      <c r="EF173" s="126"/>
      <c r="EG173" s="126"/>
      <c r="EH173" s="126"/>
      <c r="EI173" s="126"/>
      <c r="EJ173" s="126"/>
      <c r="EK173" s="126"/>
      <c r="EL173" s="126"/>
      <c r="EM173" s="126"/>
      <c r="EN173" s="126"/>
      <c r="EO173" s="126"/>
      <c r="EP173" s="126"/>
      <c r="EQ173" s="126"/>
      <c r="ER173" s="126"/>
      <c r="ES173" s="126"/>
      <c r="ET173" s="126"/>
      <c r="EU173" s="126"/>
      <c r="EV173" s="126"/>
      <c r="EW173" s="126"/>
      <c r="EX173" s="126"/>
      <c r="EY173" s="126"/>
      <c r="EZ173" s="126"/>
      <c r="FA173" s="126"/>
      <c r="FB173" s="126"/>
      <c r="FC173" s="126"/>
      <c r="FD173" s="126"/>
      <c r="FE173" s="126"/>
      <c r="FF173" s="126"/>
      <c r="FG173" s="126"/>
      <c r="FH173" s="126"/>
      <c r="FI173" s="126"/>
      <c r="FJ173" s="126"/>
      <c r="FK173" s="126"/>
      <c r="FL173" s="126"/>
      <c r="FM173" s="126"/>
      <c r="FN173" s="126"/>
      <c r="FO173" s="126"/>
      <c r="FP173" s="126"/>
      <c r="FQ173" s="126"/>
      <c r="FR173" s="126"/>
      <c r="FS173" s="126"/>
      <c r="FT173" s="126"/>
      <c r="FU173" s="126"/>
      <c r="FV173" s="126"/>
      <c r="FW173" s="126"/>
      <c r="FX173" s="126"/>
      <c r="FY173" s="126"/>
      <c r="FZ173" s="126"/>
      <c r="GA173" s="126"/>
      <c r="GB173" s="126"/>
      <c r="GC173" s="126"/>
      <c r="GD173" s="126"/>
      <c r="GE173" s="126"/>
      <c r="GF173" s="126"/>
      <c r="GG173" s="126"/>
      <c r="GH173" s="126"/>
      <c r="GI173" s="126"/>
      <c r="GJ173" s="126"/>
      <c r="GK173" s="126"/>
      <c r="GL173" s="126"/>
      <c r="GM173" s="126"/>
      <c r="GN173" s="126"/>
      <c r="GO173" s="126"/>
      <c r="GP173" s="126"/>
      <c r="GQ173" s="126"/>
      <c r="GR173" s="126"/>
      <c r="GS173" s="126"/>
      <c r="GT173" s="126"/>
      <c r="GU173" s="126"/>
      <c r="GV173" s="126"/>
      <c r="GW173" s="126"/>
      <c r="GX173" s="126"/>
      <c r="GY173" s="126"/>
      <c r="GZ173" s="126"/>
      <c r="HA173" s="126"/>
      <c r="HB173" s="126"/>
      <c r="HC173" s="126"/>
      <c r="HD173" s="126"/>
      <c r="HE173" s="126"/>
      <c r="HF173" s="126"/>
      <c r="HG173" s="126"/>
      <c r="HH173" s="126"/>
      <c r="HI173" s="126"/>
      <c r="HJ173" s="126"/>
      <c r="HK173" s="126"/>
      <c r="HL173" s="126"/>
      <c r="HM173" s="126"/>
      <c r="HN173" s="126"/>
      <c r="HO173" s="126"/>
      <c r="HP173" s="126"/>
      <c r="HQ173" s="126"/>
      <c r="HR173" s="126"/>
      <c r="HS173" s="126"/>
      <c r="HT173" s="126"/>
      <c r="HU173" s="126"/>
      <c r="HV173" s="126"/>
      <c r="HW173" s="126"/>
      <c r="HX173" s="126"/>
      <c r="HY173" s="126"/>
      <c r="HZ173" s="126"/>
      <c r="IA173" s="126"/>
      <c r="IB173" s="126"/>
      <c r="IC173" s="126"/>
      <c r="ID173" s="126"/>
      <c r="IE173" s="126"/>
      <c r="IF173" s="126"/>
      <c r="IG173" s="126"/>
      <c r="IH173" s="126"/>
      <c r="II173" s="126"/>
      <c r="IJ173" s="126"/>
      <c r="IK173" s="126"/>
      <c r="IL173" s="126"/>
      <c r="IM173" s="126"/>
      <c r="IN173" s="126"/>
      <c r="IO173" s="126"/>
      <c r="IP173" s="126"/>
      <c r="IQ173" s="126"/>
      <c r="IR173" s="126"/>
      <c r="IS173" s="126"/>
      <c r="IT173" s="126"/>
      <c r="IU173" s="126"/>
      <c r="IV173" s="126"/>
    </row>
    <row r="174" spans="1:256" ht="43.5" x14ac:dyDescent="0.25">
      <c r="A174" s="13"/>
      <c r="B174" s="304" t="s">
        <v>65</v>
      </c>
      <c r="C174" s="199" t="s">
        <v>66</v>
      </c>
      <c r="D174" s="199" t="s">
        <v>67</v>
      </c>
      <c r="E174" s="199" t="s">
        <v>23</v>
      </c>
      <c r="F174" s="199" t="s">
        <v>131</v>
      </c>
      <c r="G174" s="203"/>
      <c r="H174" s="306" t="str">
        <f>H177</f>
        <v>86,0</v>
      </c>
      <c r="I174" s="306" t="str">
        <f t="shared" ref="I174:K174" si="71">I177</f>
        <v>21,5</v>
      </c>
      <c r="J174" s="306">
        <f t="shared" si="71"/>
        <v>25</v>
      </c>
      <c r="K174" s="306" t="str">
        <f t="shared" si="71"/>
        <v>21,5</v>
      </c>
      <c r="L174" s="359">
        <f t="shared" si="61"/>
        <v>25</v>
      </c>
    </row>
    <row r="175" spans="1:256" x14ac:dyDescent="0.25">
      <c r="A175" s="12"/>
      <c r="B175" s="15" t="s">
        <v>54</v>
      </c>
      <c r="C175" s="208" t="s">
        <v>66</v>
      </c>
      <c r="D175" s="208" t="s">
        <v>69</v>
      </c>
      <c r="E175" s="208" t="s">
        <v>23</v>
      </c>
      <c r="F175" s="208" t="s">
        <v>131</v>
      </c>
      <c r="G175" s="210"/>
      <c r="H175" s="271" t="str">
        <f>H176</f>
        <v>86,0</v>
      </c>
      <c r="I175" s="271" t="str">
        <f t="shared" ref="I175:K176" si="72">I176</f>
        <v>21,5</v>
      </c>
      <c r="J175" s="271">
        <f t="shared" si="72"/>
        <v>25</v>
      </c>
      <c r="K175" s="271" t="str">
        <f t="shared" si="72"/>
        <v>21,5</v>
      </c>
      <c r="L175" s="358">
        <f t="shared" si="61"/>
        <v>25</v>
      </c>
    </row>
    <row r="176" spans="1:256" ht="30" x14ac:dyDescent="0.25">
      <c r="A176" s="12"/>
      <c r="B176" s="15" t="s">
        <v>70</v>
      </c>
      <c r="C176" s="208" t="s">
        <v>66</v>
      </c>
      <c r="D176" s="208" t="s">
        <v>69</v>
      </c>
      <c r="E176" s="208" t="s">
        <v>23</v>
      </c>
      <c r="F176" s="208" t="s">
        <v>145</v>
      </c>
      <c r="G176" s="210"/>
      <c r="H176" s="271" t="str">
        <f>H177</f>
        <v>86,0</v>
      </c>
      <c r="I176" s="271" t="str">
        <f t="shared" si="72"/>
        <v>21,5</v>
      </c>
      <c r="J176" s="271">
        <f t="shared" si="72"/>
        <v>25</v>
      </c>
      <c r="K176" s="271" t="str">
        <f t="shared" si="72"/>
        <v>21,5</v>
      </c>
      <c r="L176" s="358">
        <f t="shared" si="61"/>
        <v>25</v>
      </c>
    </row>
    <row r="177" spans="1:17" ht="16.5" customHeight="1" x14ac:dyDescent="0.25">
      <c r="A177" s="12"/>
      <c r="B177" s="196" t="s">
        <v>71</v>
      </c>
      <c r="C177" s="208" t="s">
        <v>66</v>
      </c>
      <c r="D177" s="208" t="s">
        <v>69</v>
      </c>
      <c r="E177" s="208" t="s">
        <v>23</v>
      </c>
      <c r="F177" s="208" t="s">
        <v>145</v>
      </c>
      <c r="G177" s="210" t="s">
        <v>72</v>
      </c>
      <c r="H177" s="271" t="str">
        <f>прил._3!K24</f>
        <v>86,0</v>
      </c>
      <c r="I177" s="271" t="str">
        <f>прил._3!L24</f>
        <v>21,5</v>
      </c>
      <c r="J177" s="271">
        <f>прил._3!M24</f>
        <v>25</v>
      </c>
      <c r="K177" s="361" t="str">
        <f>прил._3!L24</f>
        <v>21,5</v>
      </c>
      <c r="L177" s="358">
        <f t="shared" si="61"/>
        <v>25</v>
      </c>
    </row>
    <row r="178" spans="1:17" ht="25.5" hidden="1" customHeight="1" x14ac:dyDescent="0.25">
      <c r="A178" s="12"/>
      <c r="B178" s="196" t="s">
        <v>188</v>
      </c>
      <c r="C178" s="208" t="s">
        <v>184</v>
      </c>
      <c r="D178" s="208" t="s">
        <v>67</v>
      </c>
      <c r="E178" s="208" t="s">
        <v>23</v>
      </c>
      <c r="F178" s="208" t="s">
        <v>131</v>
      </c>
      <c r="G178" s="210"/>
      <c r="H178" s="271" t="e">
        <f>H180+H182</f>
        <v>#REF!</v>
      </c>
      <c r="K178" s="215"/>
      <c r="L178" s="359" t="e">
        <f t="shared" si="61"/>
        <v>#REF!</v>
      </c>
    </row>
    <row r="179" spans="1:17" ht="30" hidden="1" x14ac:dyDescent="0.25">
      <c r="A179" s="12"/>
      <c r="B179" s="196" t="s">
        <v>186</v>
      </c>
      <c r="C179" s="208" t="s">
        <v>184</v>
      </c>
      <c r="D179" s="208" t="s">
        <v>95</v>
      </c>
      <c r="E179" s="208" t="s">
        <v>23</v>
      </c>
      <c r="F179" s="208" t="s">
        <v>185</v>
      </c>
      <c r="G179" s="210"/>
      <c r="H179" s="271" t="e">
        <f>H180</f>
        <v>#REF!</v>
      </c>
      <c r="K179" s="215"/>
      <c r="L179" s="359" t="e">
        <f t="shared" si="61"/>
        <v>#REF!</v>
      </c>
    </row>
    <row r="180" spans="1:17" ht="32.25" hidden="1" customHeight="1" x14ac:dyDescent="0.25">
      <c r="A180" s="12"/>
      <c r="B180" s="196" t="s">
        <v>81</v>
      </c>
      <c r="C180" s="208" t="s">
        <v>184</v>
      </c>
      <c r="D180" s="208" t="s">
        <v>95</v>
      </c>
      <c r="E180" s="208" t="s">
        <v>23</v>
      </c>
      <c r="F180" s="208" t="s">
        <v>185</v>
      </c>
      <c r="G180" s="210" t="s">
        <v>82</v>
      </c>
      <c r="H180" s="271" t="e">
        <f>прил._3!#REF!</f>
        <v>#REF!</v>
      </c>
      <c r="K180" s="215"/>
      <c r="L180" s="359" t="e">
        <f t="shared" si="61"/>
        <v>#REF!</v>
      </c>
    </row>
    <row r="181" spans="1:17" ht="32.25" hidden="1" customHeight="1" x14ac:dyDescent="0.25">
      <c r="A181" s="12"/>
      <c r="B181" s="196" t="s">
        <v>187</v>
      </c>
      <c r="C181" s="208" t="s">
        <v>184</v>
      </c>
      <c r="D181" s="208" t="s">
        <v>89</v>
      </c>
      <c r="E181" s="208" t="s">
        <v>23</v>
      </c>
      <c r="F181" s="208" t="s">
        <v>185</v>
      </c>
      <c r="G181" s="210"/>
      <c r="H181" s="271" t="e">
        <f>H182</f>
        <v>#REF!</v>
      </c>
      <c r="K181" s="215"/>
      <c r="L181" s="359" t="e">
        <f t="shared" si="61"/>
        <v>#REF!</v>
      </c>
    </row>
    <row r="182" spans="1:17" ht="32.25" hidden="1" customHeight="1" x14ac:dyDescent="0.25">
      <c r="A182" s="12"/>
      <c r="B182" s="196" t="s">
        <v>81</v>
      </c>
      <c r="C182" s="208" t="s">
        <v>184</v>
      </c>
      <c r="D182" s="208" t="s">
        <v>89</v>
      </c>
      <c r="E182" s="208" t="s">
        <v>23</v>
      </c>
      <c r="F182" s="208" t="s">
        <v>185</v>
      </c>
      <c r="G182" s="210" t="s">
        <v>82</v>
      </c>
      <c r="H182" s="271" t="e">
        <f>прил._3!#REF!</f>
        <v>#REF!</v>
      </c>
      <c r="K182" s="215"/>
      <c r="L182" s="359" t="e">
        <f t="shared" si="61"/>
        <v>#REF!</v>
      </c>
    </row>
    <row r="183" spans="1:17" ht="1.5" customHeight="1" x14ac:dyDescent="0.25">
      <c r="A183" s="12"/>
      <c r="B183" s="70" t="s">
        <v>175</v>
      </c>
      <c r="C183" s="208" t="s">
        <v>417</v>
      </c>
      <c r="D183" s="208" t="s">
        <v>155</v>
      </c>
      <c r="E183" s="208" t="s">
        <v>23</v>
      </c>
      <c r="F183" s="208" t="s">
        <v>131</v>
      </c>
      <c r="G183" s="208"/>
      <c r="H183" s="271" t="e">
        <f>#REF!</f>
        <v>#REF!</v>
      </c>
      <c r="K183" s="215"/>
      <c r="L183" s="359" t="e">
        <f t="shared" si="61"/>
        <v>#REF!</v>
      </c>
    </row>
    <row r="184" spans="1:17" ht="32.25" customHeight="1" x14ac:dyDescent="0.3">
      <c r="A184" s="27"/>
      <c r="B184" s="423" t="s">
        <v>420</v>
      </c>
      <c r="C184" s="424"/>
      <c r="D184" s="424"/>
      <c r="E184" s="424"/>
      <c r="F184" s="424"/>
      <c r="G184" s="424"/>
      <c r="H184" s="424"/>
      <c r="K184" s="215"/>
    </row>
    <row r="185" spans="1:17" ht="32.25" customHeight="1" x14ac:dyDescent="0.25">
      <c r="A185" s="27"/>
      <c r="B185" s="22"/>
      <c r="C185" s="339"/>
      <c r="D185" s="339"/>
      <c r="E185" s="339"/>
      <c r="F185" s="339"/>
      <c r="G185" s="339"/>
      <c r="H185" s="219"/>
      <c r="K185" s="215"/>
    </row>
    <row r="186" spans="1:17" x14ac:dyDescent="0.25">
      <c r="G186" s="215"/>
      <c r="K186" s="215"/>
      <c r="O186" s="215"/>
      <c r="P186" s="215"/>
      <c r="Q186" s="215"/>
    </row>
    <row r="187" spans="1:17" x14ac:dyDescent="0.25">
      <c r="B187" s="25"/>
      <c r="K187" s="215"/>
      <c r="O187" s="215"/>
      <c r="P187" s="215"/>
      <c r="Q187" s="215"/>
    </row>
    <row r="188" spans="1:17" x14ac:dyDescent="0.25">
      <c r="K188" s="215"/>
      <c r="O188" s="215"/>
      <c r="P188" s="215"/>
      <c r="Q188" s="215"/>
    </row>
    <row r="189" spans="1:17" x14ac:dyDescent="0.25">
      <c r="K189" s="215"/>
    </row>
  </sheetData>
  <mergeCells count="9">
    <mergeCell ref="C8:F8"/>
    <mergeCell ref="C9:F9"/>
    <mergeCell ref="B184:H184"/>
    <mergeCell ref="A6:H6"/>
    <mergeCell ref="C1:H1"/>
    <mergeCell ref="C2:H2"/>
    <mergeCell ref="C3:H3"/>
    <mergeCell ref="C4:H4"/>
    <mergeCell ref="C5:H5"/>
  </mergeCells>
  <phoneticPr fontId="30" type="noConversion"/>
  <pageMargins left="0.70866141732283472" right="0.70866141732283472" top="0.19685039370078741" bottom="0.74803149606299213" header="0.31496062992125984" footer="0.31496062992125984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1"/>
  <sheetViews>
    <sheetView view="pageBreakPreview" topLeftCell="A176" zoomScale="160" zoomScaleNormal="91" zoomScaleSheetLayoutView="160" workbookViewId="0">
      <selection sqref="A1:M191"/>
    </sheetView>
  </sheetViews>
  <sheetFormatPr defaultColWidth="11.42578125" defaultRowHeight="15" x14ac:dyDescent="0.25"/>
  <cols>
    <col min="1" max="1" width="3.85546875" style="61" customWidth="1"/>
    <col min="2" max="2" width="65.28515625" style="61" customWidth="1"/>
    <col min="3" max="3" width="4.85546875" style="61" customWidth="1"/>
    <col min="4" max="5" width="3.85546875" style="61" customWidth="1"/>
    <col min="6" max="6" width="4.140625" style="61" customWidth="1"/>
    <col min="7" max="7" width="3.28515625" style="61" customWidth="1"/>
    <col min="8" max="8" width="4" style="61" customWidth="1"/>
    <col min="9" max="9" width="7.42578125" style="61" customWidth="1"/>
    <col min="10" max="10" width="4.7109375" style="90" customWidth="1"/>
    <col min="11" max="11" width="15.7109375" style="215" customWidth="1"/>
    <col min="12" max="12" width="11.28515625" style="138" customWidth="1"/>
    <col min="13" max="13" width="9.28515625" style="139" customWidth="1"/>
    <col min="14" max="14" width="9.140625" style="139" customWidth="1"/>
    <col min="15" max="15" width="14.42578125" style="61" customWidth="1"/>
    <col min="16" max="246" width="9.140625" style="61" customWidth="1"/>
    <col min="247" max="247" width="3.85546875" style="61" customWidth="1"/>
    <col min="248" max="248" width="45.28515625" style="61" customWidth="1"/>
    <col min="249" max="249" width="4.85546875" style="61" customWidth="1"/>
    <col min="250" max="251" width="3.85546875" style="61" customWidth="1"/>
    <col min="252" max="252" width="3.7109375" style="61" customWidth="1"/>
    <col min="253" max="253" width="2.5703125" style="61" customWidth="1"/>
    <col min="254" max="254" width="7.42578125" style="61" customWidth="1"/>
    <col min="255" max="255" width="4.7109375" style="61" customWidth="1"/>
    <col min="256" max="16384" width="11.42578125" style="61"/>
  </cols>
  <sheetData>
    <row r="1" spans="1:17" x14ac:dyDescent="0.25">
      <c r="B1"/>
      <c r="C1" s="427" t="s">
        <v>207</v>
      </c>
      <c r="D1" s="427"/>
      <c r="E1" s="427"/>
      <c r="F1" s="427"/>
      <c r="G1" s="427"/>
      <c r="H1" s="427"/>
      <c r="I1" s="427"/>
      <c r="J1" s="427"/>
      <c r="K1" s="427"/>
    </row>
    <row r="2" spans="1:17" x14ac:dyDescent="0.25">
      <c r="C2" s="427" t="s">
        <v>475</v>
      </c>
      <c r="D2" s="427"/>
      <c r="E2" s="427"/>
      <c r="F2" s="427"/>
      <c r="G2" s="427"/>
      <c r="H2" s="427"/>
      <c r="I2" s="427"/>
      <c r="J2" s="427"/>
      <c r="K2" s="427"/>
      <c r="P2" s="147"/>
      <c r="Q2" s="147"/>
    </row>
    <row r="3" spans="1:17" x14ac:dyDescent="0.25">
      <c r="C3" s="427" t="s">
        <v>1</v>
      </c>
      <c r="D3" s="427"/>
      <c r="E3" s="427"/>
      <c r="F3" s="427"/>
      <c r="G3" s="427"/>
      <c r="H3" s="427"/>
      <c r="I3" s="427"/>
      <c r="J3" s="427"/>
      <c r="K3" s="427"/>
    </row>
    <row r="4" spans="1:17" x14ac:dyDescent="0.25">
      <c r="C4" s="427" t="s">
        <v>2</v>
      </c>
      <c r="D4" s="427"/>
      <c r="E4" s="427"/>
      <c r="F4" s="427"/>
      <c r="G4" s="427"/>
      <c r="H4" s="427"/>
      <c r="I4" s="427"/>
      <c r="J4" s="427"/>
      <c r="K4" s="427"/>
    </row>
    <row r="5" spans="1:17" x14ac:dyDescent="0.25">
      <c r="C5" s="290"/>
      <c r="D5" s="290"/>
      <c r="E5" s="290"/>
      <c r="F5" s="290"/>
      <c r="G5" s="290"/>
      <c r="H5" s="290"/>
      <c r="I5" s="290"/>
      <c r="J5" s="290"/>
      <c r="K5" s="290" t="s">
        <v>518</v>
      </c>
    </row>
    <row r="6" spans="1:17" ht="12.75" customHeight="1" x14ac:dyDescent="0.25">
      <c r="C6" s="427"/>
      <c r="D6" s="427"/>
      <c r="E6" s="427"/>
      <c r="F6" s="427"/>
      <c r="G6" s="427"/>
      <c r="H6" s="427"/>
      <c r="I6" s="427"/>
      <c r="J6" s="427"/>
      <c r="K6" s="427"/>
    </row>
    <row r="7" spans="1:17" x14ac:dyDescent="0.25">
      <c r="A7" s="428" t="s">
        <v>465</v>
      </c>
      <c r="B7" s="428"/>
      <c r="C7" s="428"/>
      <c r="D7" s="428"/>
      <c r="E7" s="428"/>
      <c r="F7" s="428"/>
      <c r="G7" s="428"/>
      <c r="H7" s="428"/>
      <c r="I7" s="428"/>
      <c r="J7" s="428"/>
      <c r="K7" s="428"/>
    </row>
    <row r="8" spans="1:17" ht="6" customHeight="1" x14ac:dyDescent="0.25">
      <c r="A8" s="429"/>
      <c r="B8" s="429"/>
      <c r="C8" s="429"/>
      <c r="D8" s="429"/>
      <c r="E8" s="429"/>
      <c r="F8" s="429"/>
      <c r="G8" s="429"/>
      <c r="H8" s="429"/>
      <c r="I8" s="429"/>
      <c r="J8" s="429"/>
      <c r="K8" s="429"/>
    </row>
    <row r="9" spans="1:17" ht="17.25" customHeight="1" x14ac:dyDescent="0.25">
      <c r="A9" s="105"/>
      <c r="B9" s="105"/>
      <c r="C9" s="105"/>
      <c r="D9" s="105"/>
      <c r="E9" s="105"/>
      <c r="F9" s="105"/>
      <c r="G9" s="105"/>
      <c r="H9" s="105"/>
      <c r="I9" s="105"/>
      <c r="J9" s="106"/>
      <c r="K9" s="283" t="s">
        <v>60</v>
      </c>
    </row>
    <row r="10" spans="1:17" ht="168" customHeight="1" x14ac:dyDescent="0.25">
      <c r="A10" s="101" t="s">
        <v>61</v>
      </c>
      <c r="B10" s="101" t="s">
        <v>4</v>
      </c>
      <c r="C10" s="102" t="s">
        <v>62</v>
      </c>
      <c r="D10" s="103" t="s">
        <v>63</v>
      </c>
      <c r="E10" s="103" t="s">
        <v>6</v>
      </c>
      <c r="F10" s="430" t="s">
        <v>32</v>
      </c>
      <c r="G10" s="431"/>
      <c r="H10" s="431"/>
      <c r="I10" s="432"/>
      <c r="J10" s="104" t="s">
        <v>33</v>
      </c>
      <c r="K10" s="340" t="s">
        <v>517</v>
      </c>
      <c r="L10" s="341" t="s">
        <v>466</v>
      </c>
      <c r="M10" s="341" t="s">
        <v>467</v>
      </c>
    </row>
    <row r="11" spans="1:17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433">
        <v>6</v>
      </c>
      <c r="G11" s="434"/>
      <c r="H11" s="434"/>
      <c r="I11" s="435"/>
      <c r="J11" s="91">
        <v>7</v>
      </c>
      <c r="K11" s="207">
        <v>8</v>
      </c>
      <c r="L11" s="343">
        <v>9</v>
      </c>
      <c r="M11" s="183" t="s">
        <v>100</v>
      </c>
    </row>
    <row r="12" spans="1:17" x14ac:dyDescent="0.25">
      <c r="A12" s="30"/>
      <c r="B12" s="63" t="s">
        <v>64</v>
      </c>
      <c r="C12" s="55"/>
      <c r="D12" s="55"/>
      <c r="E12" s="55"/>
      <c r="F12" s="436"/>
      <c r="G12" s="437"/>
      <c r="H12" s="437"/>
      <c r="I12" s="438"/>
      <c r="J12" s="87"/>
      <c r="K12" s="204">
        <f>K25+K13</f>
        <v>27812.300000000003</v>
      </c>
      <c r="L12" s="204">
        <f>L25+L13</f>
        <v>5361.3</v>
      </c>
      <c r="M12" s="344">
        <f>L12*100/K12</f>
        <v>19.276722888793806</v>
      </c>
      <c r="N12" s="142"/>
      <c r="O12" s="62"/>
      <c r="Q12" s="62"/>
    </row>
    <row r="13" spans="1:17" x14ac:dyDescent="0.25">
      <c r="A13" s="55">
        <v>1</v>
      </c>
      <c r="B13" s="54" t="s">
        <v>125</v>
      </c>
      <c r="C13" s="55">
        <v>991</v>
      </c>
      <c r="D13" s="56"/>
      <c r="E13" s="56"/>
      <c r="F13" s="84"/>
      <c r="G13" s="85"/>
      <c r="H13" s="85"/>
      <c r="I13" s="86"/>
      <c r="J13" s="56"/>
      <c r="K13" s="204">
        <f>K20+K19</f>
        <v>96</v>
      </c>
      <c r="L13" s="204">
        <f>L20+L19</f>
        <v>21.5</v>
      </c>
      <c r="M13" s="344">
        <f t="shared" ref="M13:M76" si="0">L13*100/K13</f>
        <v>22.395833333333332</v>
      </c>
    </row>
    <row r="14" spans="1:17" x14ac:dyDescent="0.25">
      <c r="A14" s="55"/>
      <c r="B14" s="54" t="s">
        <v>7</v>
      </c>
      <c r="C14" s="55">
        <v>991</v>
      </c>
      <c r="D14" s="56" t="s">
        <v>22</v>
      </c>
      <c r="E14" s="56" t="s">
        <v>23</v>
      </c>
      <c r="F14" s="84"/>
      <c r="G14" s="85"/>
      <c r="H14" s="85"/>
      <c r="I14" s="86"/>
      <c r="J14" s="56"/>
      <c r="K14" s="204">
        <f>K13</f>
        <v>96</v>
      </c>
      <c r="L14" s="204">
        <f>L13</f>
        <v>21.5</v>
      </c>
      <c r="M14" s="344">
        <f t="shared" si="0"/>
        <v>22.395833333333332</v>
      </c>
    </row>
    <row r="15" spans="1:17" ht="47.25" x14ac:dyDescent="0.25">
      <c r="A15" s="55"/>
      <c r="B15" s="229" t="s">
        <v>179</v>
      </c>
      <c r="C15" s="55">
        <v>991</v>
      </c>
      <c r="D15" s="56" t="s">
        <v>22</v>
      </c>
      <c r="E15" s="57" t="s">
        <v>26</v>
      </c>
      <c r="F15" s="84"/>
      <c r="G15" s="65"/>
      <c r="H15" s="65"/>
      <c r="I15" s="66"/>
      <c r="J15" s="59"/>
      <c r="K15" s="204">
        <f>K19</f>
        <v>10</v>
      </c>
      <c r="L15" s="204">
        <f>L19</f>
        <v>0</v>
      </c>
      <c r="M15" s="344">
        <f t="shared" si="0"/>
        <v>0</v>
      </c>
      <c r="N15" s="141"/>
    </row>
    <row r="16" spans="1:17" ht="31.5" x14ac:dyDescent="0.25">
      <c r="A16" s="30"/>
      <c r="B16" s="134" t="s">
        <v>180</v>
      </c>
      <c r="C16" s="30">
        <v>991</v>
      </c>
      <c r="D16" s="31" t="s">
        <v>22</v>
      </c>
      <c r="E16" s="32" t="s">
        <v>26</v>
      </c>
      <c r="F16" s="308" t="s">
        <v>178</v>
      </c>
      <c r="G16" s="133" t="s">
        <v>67</v>
      </c>
      <c r="H16" s="33" t="s">
        <v>23</v>
      </c>
      <c r="I16" s="34" t="s">
        <v>131</v>
      </c>
      <c r="J16" s="34"/>
      <c r="K16" s="197">
        <f>K19</f>
        <v>10</v>
      </c>
      <c r="L16" s="197">
        <f>L19</f>
        <v>0</v>
      </c>
      <c r="M16" s="342">
        <f t="shared" si="0"/>
        <v>0</v>
      </c>
      <c r="O16" s="62"/>
    </row>
    <row r="17" spans="1:17" ht="15.75" x14ac:dyDescent="0.25">
      <c r="A17" s="30"/>
      <c r="B17" s="134" t="s">
        <v>181</v>
      </c>
      <c r="C17" s="30">
        <v>991</v>
      </c>
      <c r="D17" s="31" t="s">
        <v>22</v>
      </c>
      <c r="E17" s="32" t="s">
        <v>26</v>
      </c>
      <c r="F17" s="32" t="s">
        <v>178</v>
      </c>
      <c r="G17" s="133" t="s">
        <v>69</v>
      </c>
      <c r="H17" s="33" t="s">
        <v>23</v>
      </c>
      <c r="I17" s="34" t="s">
        <v>131</v>
      </c>
      <c r="J17" s="34"/>
      <c r="K17" s="197">
        <f>K19</f>
        <v>10</v>
      </c>
      <c r="L17" s="197">
        <f>L19</f>
        <v>0</v>
      </c>
      <c r="M17" s="342">
        <f t="shared" si="0"/>
        <v>0</v>
      </c>
      <c r="N17" s="141"/>
      <c r="P17" s="62"/>
    </row>
    <row r="18" spans="1:17" ht="31.5" x14ac:dyDescent="0.25">
      <c r="A18" s="55"/>
      <c r="B18" s="134" t="s">
        <v>182</v>
      </c>
      <c r="C18" s="30">
        <v>991</v>
      </c>
      <c r="D18" s="31" t="s">
        <v>22</v>
      </c>
      <c r="E18" s="31" t="s">
        <v>26</v>
      </c>
      <c r="F18" s="115" t="s">
        <v>178</v>
      </c>
      <c r="G18" s="132" t="s">
        <v>69</v>
      </c>
      <c r="H18" s="132" t="s">
        <v>23</v>
      </c>
      <c r="I18" s="117" t="s">
        <v>131</v>
      </c>
      <c r="J18" s="31"/>
      <c r="K18" s="197">
        <f>K19</f>
        <v>10</v>
      </c>
      <c r="L18" s="197">
        <f>L19</f>
        <v>0</v>
      </c>
      <c r="M18" s="342">
        <f t="shared" si="0"/>
        <v>0</v>
      </c>
    </row>
    <row r="19" spans="1:17" ht="31.5" x14ac:dyDescent="0.25">
      <c r="A19" s="55"/>
      <c r="B19" s="173" t="s">
        <v>183</v>
      </c>
      <c r="C19" s="30">
        <v>991</v>
      </c>
      <c r="D19" s="31" t="s">
        <v>22</v>
      </c>
      <c r="E19" s="31" t="s">
        <v>26</v>
      </c>
      <c r="F19" s="314" t="s">
        <v>178</v>
      </c>
      <c r="G19" s="315" t="s">
        <v>69</v>
      </c>
      <c r="H19" s="315" t="s">
        <v>23</v>
      </c>
      <c r="I19" s="316" t="s">
        <v>145</v>
      </c>
      <c r="J19" s="312" t="s">
        <v>82</v>
      </c>
      <c r="K19" s="197">
        <v>10</v>
      </c>
      <c r="L19" s="197">
        <v>0</v>
      </c>
      <c r="M19" s="342">
        <f t="shared" si="0"/>
        <v>0</v>
      </c>
    </row>
    <row r="20" spans="1:17" ht="20.25" customHeight="1" x14ac:dyDescent="0.25">
      <c r="A20" s="55"/>
      <c r="B20" s="54" t="s">
        <v>7</v>
      </c>
      <c r="C20" s="55">
        <v>991</v>
      </c>
      <c r="D20" s="56" t="s">
        <v>22</v>
      </c>
      <c r="E20" s="56" t="s">
        <v>28</v>
      </c>
      <c r="F20" s="84"/>
      <c r="G20" s="85"/>
      <c r="H20" s="85"/>
      <c r="I20" s="86"/>
      <c r="J20" s="56"/>
      <c r="K20" s="268" t="str">
        <f>K24</f>
        <v>86,0</v>
      </c>
      <c r="L20" s="268" t="str">
        <f>L24</f>
        <v>21,5</v>
      </c>
      <c r="M20" s="344">
        <f t="shared" si="0"/>
        <v>25</v>
      </c>
    </row>
    <row r="21" spans="1:17" ht="33" customHeight="1" x14ac:dyDescent="0.25">
      <c r="A21" s="30"/>
      <c r="B21" s="64" t="s">
        <v>65</v>
      </c>
      <c r="C21" s="30">
        <v>991</v>
      </c>
      <c r="D21" s="31" t="s">
        <v>22</v>
      </c>
      <c r="E21" s="32" t="s">
        <v>28</v>
      </c>
      <c r="F21" s="308" t="s">
        <v>66</v>
      </c>
      <c r="G21" s="33" t="s">
        <v>67</v>
      </c>
      <c r="H21" s="33" t="s">
        <v>23</v>
      </c>
      <c r="I21" s="34" t="s">
        <v>131</v>
      </c>
      <c r="J21" s="34"/>
      <c r="K21" s="266" t="str">
        <f>K24</f>
        <v>86,0</v>
      </c>
      <c r="L21" s="266" t="str">
        <f>L24</f>
        <v>21,5</v>
      </c>
      <c r="M21" s="342">
        <f t="shared" si="0"/>
        <v>25</v>
      </c>
      <c r="O21" s="62"/>
    </row>
    <row r="22" spans="1:17" x14ac:dyDescent="0.25">
      <c r="A22" s="30"/>
      <c r="B22" s="64" t="s">
        <v>54</v>
      </c>
      <c r="C22" s="30">
        <v>991</v>
      </c>
      <c r="D22" s="31" t="s">
        <v>22</v>
      </c>
      <c r="E22" s="32" t="s">
        <v>28</v>
      </c>
      <c r="F22" s="32" t="s">
        <v>66</v>
      </c>
      <c r="G22" s="33" t="s">
        <v>69</v>
      </c>
      <c r="H22" s="33" t="s">
        <v>23</v>
      </c>
      <c r="I22" s="34" t="s">
        <v>131</v>
      </c>
      <c r="J22" s="34"/>
      <c r="K22" s="266" t="str">
        <f>K24</f>
        <v>86,0</v>
      </c>
      <c r="L22" s="266" t="str">
        <f>L24</f>
        <v>21,5</v>
      </c>
      <c r="M22" s="342">
        <f t="shared" si="0"/>
        <v>25</v>
      </c>
      <c r="N22" s="141"/>
      <c r="P22" s="62"/>
    </row>
    <row r="23" spans="1:17" ht="14.25" customHeight="1" x14ac:dyDescent="0.25">
      <c r="A23" s="30"/>
      <c r="B23" s="67" t="s">
        <v>70</v>
      </c>
      <c r="C23" s="30">
        <v>991</v>
      </c>
      <c r="D23" s="31" t="s">
        <v>22</v>
      </c>
      <c r="E23" s="32" t="s">
        <v>28</v>
      </c>
      <c r="F23" s="32" t="s">
        <v>66</v>
      </c>
      <c r="G23" s="33" t="s">
        <v>69</v>
      </c>
      <c r="H23" s="33" t="s">
        <v>23</v>
      </c>
      <c r="I23" s="34" t="s">
        <v>145</v>
      </c>
      <c r="J23" s="34"/>
      <c r="K23" s="266" t="str">
        <f>K24</f>
        <v>86,0</v>
      </c>
      <c r="L23" s="266" t="str">
        <f>L24</f>
        <v>21,5</v>
      </c>
      <c r="M23" s="342">
        <f t="shared" si="0"/>
        <v>25</v>
      </c>
      <c r="O23" s="62"/>
      <c r="P23" s="62"/>
    </row>
    <row r="24" spans="1:17" ht="13.5" customHeight="1" x14ac:dyDescent="0.25">
      <c r="A24" s="30"/>
      <c r="B24" s="64" t="s">
        <v>71</v>
      </c>
      <c r="C24" s="207">
        <v>991</v>
      </c>
      <c r="D24" s="208" t="s">
        <v>22</v>
      </c>
      <c r="E24" s="209" t="s">
        <v>28</v>
      </c>
      <c r="F24" s="309" t="s">
        <v>66</v>
      </c>
      <c r="G24" s="310" t="s">
        <v>69</v>
      </c>
      <c r="H24" s="310" t="s">
        <v>23</v>
      </c>
      <c r="I24" s="311" t="s">
        <v>145</v>
      </c>
      <c r="J24" s="311" t="s">
        <v>72</v>
      </c>
      <c r="K24" s="307" t="s">
        <v>454</v>
      </c>
      <c r="L24" s="307" t="s">
        <v>468</v>
      </c>
      <c r="M24" s="342">
        <f t="shared" si="0"/>
        <v>25</v>
      </c>
      <c r="N24" s="141"/>
      <c r="O24" s="62"/>
    </row>
    <row r="25" spans="1:17" ht="15" customHeight="1" x14ac:dyDescent="0.25">
      <c r="A25" s="55">
        <v>2</v>
      </c>
      <c r="B25" s="68" t="s">
        <v>73</v>
      </c>
      <c r="C25" s="55">
        <v>992</v>
      </c>
      <c r="D25" s="53"/>
      <c r="E25" s="53"/>
      <c r="F25" s="32"/>
      <c r="G25" s="33"/>
      <c r="H25" s="33"/>
      <c r="I25" s="34"/>
      <c r="J25" s="55"/>
      <c r="K25" s="204">
        <f>K26+K70+K77+K99+K123+K140+K147+K159+K170+K177+K183</f>
        <v>27716.300000000003</v>
      </c>
      <c r="L25" s="204">
        <f>L26+L70+L77+L99+L123+L140+L147+L159+L170+L177+L183</f>
        <v>5339.8</v>
      </c>
      <c r="M25" s="344">
        <f t="shared" si="0"/>
        <v>19.265919332667057</v>
      </c>
      <c r="N25" s="141"/>
      <c r="O25" s="62"/>
      <c r="P25" s="62"/>
      <c r="Q25" s="62"/>
    </row>
    <row r="26" spans="1:17" s="60" customFormat="1" ht="14.25" x14ac:dyDescent="0.2">
      <c r="A26" s="55"/>
      <c r="B26" s="68" t="s">
        <v>7</v>
      </c>
      <c r="C26" s="55">
        <v>992</v>
      </c>
      <c r="D26" s="56" t="s">
        <v>22</v>
      </c>
      <c r="E26" s="56" t="s">
        <v>23</v>
      </c>
      <c r="F26" s="57"/>
      <c r="G26" s="58"/>
      <c r="H26" s="58"/>
      <c r="I26" s="59"/>
      <c r="J26" s="56"/>
      <c r="K26" s="204">
        <f>K31+K32+K51+K56+K57</f>
        <v>10465.799999999999</v>
      </c>
      <c r="L26" s="204">
        <f>L31+L32+L51+L56+L57</f>
        <v>2268.9</v>
      </c>
      <c r="M26" s="344">
        <f t="shared" si="0"/>
        <v>21.679183626669726</v>
      </c>
      <c r="N26" s="143"/>
    </row>
    <row r="27" spans="1:17" s="60" customFormat="1" ht="30.75" customHeight="1" x14ac:dyDescent="0.25">
      <c r="A27" s="55"/>
      <c r="B27" s="230" t="s">
        <v>37</v>
      </c>
      <c r="C27" s="30">
        <v>992</v>
      </c>
      <c r="D27" s="183" t="s">
        <v>22</v>
      </c>
      <c r="E27" s="183" t="s">
        <v>24</v>
      </c>
      <c r="F27" s="32"/>
      <c r="G27" s="33"/>
      <c r="H27" s="33"/>
      <c r="I27" s="34"/>
      <c r="J27" s="183"/>
      <c r="K27" s="197">
        <f>K31</f>
        <v>1064.8</v>
      </c>
      <c r="L27" s="197">
        <f>L31</f>
        <v>256.2</v>
      </c>
      <c r="M27" s="342">
        <f t="shared" si="0"/>
        <v>24.060856498873029</v>
      </c>
      <c r="N27" s="143"/>
    </row>
    <row r="28" spans="1:17" s="60" customFormat="1" x14ac:dyDescent="0.25">
      <c r="A28" s="55"/>
      <c r="B28" s="64" t="s">
        <v>74</v>
      </c>
      <c r="C28" s="30">
        <v>992</v>
      </c>
      <c r="D28" s="31" t="s">
        <v>22</v>
      </c>
      <c r="E28" s="31" t="s">
        <v>24</v>
      </c>
      <c r="F28" s="308" t="s">
        <v>75</v>
      </c>
      <c r="G28" s="33" t="s">
        <v>67</v>
      </c>
      <c r="H28" s="33" t="s">
        <v>23</v>
      </c>
      <c r="I28" s="34" t="s">
        <v>131</v>
      </c>
      <c r="J28" s="31"/>
      <c r="K28" s="197">
        <f>K31</f>
        <v>1064.8</v>
      </c>
      <c r="L28" s="197">
        <f>L31</f>
        <v>256.2</v>
      </c>
      <c r="M28" s="342">
        <f t="shared" si="0"/>
        <v>24.060856498873029</v>
      </c>
      <c r="N28" s="143"/>
      <c r="O28" s="75"/>
    </row>
    <row r="29" spans="1:17" s="60" customFormat="1" x14ac:dyDescent="0.25">
      <c r="A29" s="55"/>
      <c r="B29" s="64" t="s">
        <v>52</v>
      </c>
      <c r="C29" s="30">
        <v>992</v>
      </c>
      <c r="D29" s="31" t="s">
        <v>22</v>
      </c>
      <c r="E29" s="31" t="s">
        <v>24</v>
      </c>
      <c r="F29" s="32" t="s">
        <v>75</v>
      </c>
      <c r="G29" s="33" t="s">
        <v>76</v>
      </c>
      <c r="H29" s="33" t="s">
        <v>23</v>
      </c>
      <c r="I29" s="34" t="s">
        <v>131</v>
      </c>
      <c r="J29" s="31"/>
      <c r="K29" s="197">
        <f>K31</f>
        <v>1064.8</v>
      </c>
      <c r="L29" s="197">
        <f>L31</f>
        <v>256.2</v>
      </c>
      <c r="M29" s="342">
        <f t="shared" si="0"/>
        <v>24.060856498873029</v>
      </c>
      <c r="N29" s="143"/>
      <c r="O29" s="75"/>
    </row>
    <row r="30" spans="1:17" s="60" customFormat="1" ht="16.5" customHeight="1" x14ac:dyDescent="0.25">
      <c r="A30" s="55"/>
      <c r="B30" s="230" t="s">
        <v>70</v>
      </c>
      <c r="C30" s="30">
        <v>992</v>
      </c>
      <c r="D30" s="31" t="s">
        <v>22</v>
      </c>
      <c r="E30" s="31" t="s">
        <v>24</v>
      </c>
      <c r="F30" s="32" t="s">
        <v>75</v>
      </c>
      <c r="G30" s="33" t="s">
        <v>76</v>
      </c>
      <c r="H30" s="33" t="s">
        <v>23</v>
      </c>
      <c r="I30" s="34" t="s">
        <v>145</v>
      </c>
      <c r="J30" s="31"/>
      <c r="K30" s="197">
        <f>K31</f>
        <v>1064.8</v>
      </c>
      <c r="L30" s="197">
        <f>L31</f>
        <v>256.2</v>
      </c>
      <c r="M30" s="342">
        <f t="shared" si="0"/>
        <v>24.060856498873029</v>
      </c>
      <c r="N30" s="143"/>
    </row>
    <row r="31" spans="1:17" s="60" customFormat="1" ht="61.5" customHeight="1" x14ac:dyDescent="0.25">
      <c r="A31" s="55"/>
      <c r="B31" s="64" t="s">
        <v>77</v>
      </c>
      <c r="C31" s="30">
        <v>992</v>
      </c>
      <c r="D31" s="31" t="s">
        <v>22</v>
      </c>
      <c r="E31" s="31" t="s">
        <v>24</v>
      </c>
      <c r="F31" s="309" t="s">
        <v>75</v>
      </c>
      <c r="G31" s="310" t="s">
        <v>76</v>
      </c>
      <c r="H31" s="310" t="s">
        <v>23</v>
      </c>
      <c r="I31" s="311" t="s">
        <v>145</v>
      </c>
      <c r="J31" s="312" t="s">
        <v>78</v>
      </c>
      <c r="K31" s="291">
        <v>1064.8</v>
      </c>
      <c r="L31" s="291">
        <v>256.2</v>
      </c>
      <c r="M31" s="342">
        <f>L31*100/K31</f>
        <v>24.060856498873029</v>
      </c>
      <c r="N31" s="143"/>
      <c r="O31" s="75"/>
    </row>
    <row r="32" spans="1:17" s="60" customFormat="1" ht="46.5" customHeight="1" x14ac:dyDescent="0.25">
      <c r="A32" s="55"/>
      <c r="B32" s="230" t="s">
        <v>79</v>
      </c>
      <c r="C32" s="30">
        <v>992</v>
      </c>
      <c r="D32" s="183" t="s">
        <v>22</v>
      </c>
      <c r="E32" s="183" t="s">
        <v>25</v>
      </c>
      <c r="F32" s="32"/>
      <c r="G32" s="33"/>
      <c r="H32" s="33"/>
      <c r="I32" s="34"/>
      <c r="J32" s="183"/>
      <c r="K32" s="197">
        <f>K36+K37+K38+K41+K42</f>
        <v>5746.4</v>
      </c>
      <c r="L32" s="197">
        <f>L36+L37+L38+L41+L42</f>
        <v>1473.9</v>
      </c>
      <c r="M32" s="342">
        <f t="shared" si="0"/>
        <v>25.64910204649868</v>
      </c>
      <c r="N32" s="143"/>
    </row>
    <row r="33" spans="1:14" s="60" customFormat="1" x14ac:dyDescent="0.25">
      <c r="A33" s="55"/>
      <c r="B33" s="64" t="s">
        <v>169</v>
      </c>
      <c r="C33" s="30">
        <v>992</v>
      </c>
      <c r="D33" s="31" t="s">
        <v>22</v>
      </c>
      <c r="E33" s="31" t="s">
        <v>25</v>
      </c>
      <c r="F33" s="308" t="s">
        <v>80</v>
      </c>
      <c r="G33" s="33" t="s">
        <v>67</v>
      </c>
      <c r="H33" s="33" t="s">
        <v>23</v>
      </c>
      <c r="I33" s="34" t="s">
        <v>131</v>
      </c>
      <c r="J33" s="31"/>
      <c r="K33" s="197">
        <f>K34+K39+K42</f>
        <v>5746.4</v>
      </c>
      <c r="L33" s="197">
        <f>L34+L39+L42</f>
        <v>1473.9</v>
      </c>
      <c r="M33" s="342">
        <f t="shared" si="0"/>
        <v>25.64910204649868</v>
      </c>
      <c r="N33" s="143"/>
    </row>
    <row r="34" spans="1:14" x14ac:dyDescent="0.25">
      <c r="A34" s="28"/>
      <c r="B34" s="64" t="s">
        <v>169</v>
      </c>
      <c r="C34" s="30">
        <v>992</v>
      </c>
      <c r="D34" s="31" t="s">
        <v>22</v>
      </c>
      <c r="E34" s="31" t="s">
        <v>25</v>
      </c>
      <c r="F34" s="32" t="s">
        <v>80</v>
      </c>
      <c r="G34" s="33" t="s">
        <v>76</v>
      </c>
      <c r="H34" s="33" t="s">
        <v>23</v>
      </c>
      <c r="I34" s="34" t="s">
        <v>131</v>
      </c>
      <c r="J34" s="31"/>
      <c r="K34" s="197">
        <f>K35</f>
        <v>5667.4</v>
      </c>
      <c r="L34" s="197">
        <f>L35</f>
        <v>1466.5</v>
      </c>
      <c r="M34" s="342">
        <f t="shared" si="0"/>
        <v>25.876063097716766</v>
      </c>
    </row>
    <row r="35" spans="1:14" ht="33.75" customHeight="1" x14ac:dyDescent="0.25">
      <c r="A35" s="28"/>
      <c r="B35" s="230" t="s">
        <v>70</v>
      </c>
      <c r="C35" s="30">
        <v>992</v>
      </c>
      <c r="D35" s="31" t="s">
        <v>22</v>
      </c>
      <c r="E35" s="31" t="s">
        <v>25</v>
      </c>
      <c r="F35" s="32" t="s">
        <v>80</v>
      </c>
      <c r="G35" s="33" t="s">
        <v>76</v>
      </c>
      <c r="H35" s="33" t="s">
        <v>23</v>
      </c>
      <c r="I35" s="34" t="s">
        <v>145</v>
      </c>
      <c r="J35" s="31"/>
      <c r="K35" s="197">
        <f>K36+K37+K38</f>
        <v>5667.4</v>
      </c>
      <c r="L35" s="197">
        <f>L36+L37+L38</f>
        <v>1466.5</v>
      </c>
      <c r="M35" s="342">
        <f t="shared" si="0"/>
        <v>25.876063097716766</v>
      </c>
    </row>
    <row r="36" spans="1:14" ht="56.25" customHeight="1" x14ac:dyDescent="0.25">
      <c r="A36" s="28"/>
      <c r="B36" s="64" t="s">
        <v>77</v>
      </c>
      <c r="C36" s="30">
        <v>992</v>
      </c>
      <c r="D36" s="31" t="s">
        <v>22</v>
      </c>
      <c r="E36" s="31" t="s">
        <v>25</v>
      </c>
      <c r="F36" s="309" t="s">
        <v>80</v>
      </c>
      <c r="G36" s="310" t="s">
        <v>76</v>
      </c>
      <c r="H36" s="310" t="s">
        <v>23</v>
      </c>
      <c r="I36" s="311" t="s">
        <v>145</v>
      </c>
      <c r="J36" s="312" t="s">
        <v>78</v>
      </c>
      <c r="K36" s="291">
        <v>4280</v>
      </c>
      <c r="L36" s="291">
        <v>1035.5</v>
      </c>
      <c r="M36" s="342">
        <f t="shared" si="0"/>
        <v>24.193925233644858</v>
      </c>
    </row>
    <row r="37" spans="1:14" ht="28.5" customHeight="1" x14ac:dyDescent="0.25">
      <c r="A37" s="28"/>
      <c r="B37" s="64" t="s">
        <v>81</v>
      </c>
      <c r="C37" s="30">
        <v>992</v>
      </c>
      <c r="D37" s="31" t="s">
        <v>22</v>
      </c>
      <c r="E37" s="31" t="s">
        <v>25</v>
      </c>
      <c r="F37" s="309" t="s">
        <v>80</v>
      </c>
      <c r="G37" s="310" t="s">
        <v>76</v>
      </c>
      <c r="H37" s="310" t="s">
        <v>23</v>
      </c>
      <c r="I37" s="311" t="s">
        <v>145</v>
      </c>
      <c r="J37" s="312" t="s">
        <v>82</v>
      </c>
      <c r="K37" s="197">
        <f>1351.5+15.9</f>
        <v>1367.4</v>
      </c>
      <c r="L37" s="197">
        <v>428.7</v>
      </c>
      <c r="M37" s="342">
        <f t="shared" si="0"/>
        <v>31.351469942957436</v>
      </c>
    </row>
    <row r="38" spans="1:14" ht="16.5" customHeight="1" x14ac:dyDescent="0.25">
      <c r="A38" s="231"/>
      <c r="B38" s="14" t="s">
        <v>83</v>
      </c>
      <c r="C38" s="121">
        <v>992</v>
      </c>
      <c r="D38" s="20" t="s">
        <v>22</v>
      </c>
      <c r="E38" s="20" t="s">
        <v>25</v>
      </c>
      <c r="F38" s="309" t="s">
        <v>80</v>
      </c>
      <c r="G38" s="310" t="s">
        <v>76</v>
      </c>
      <c r="H38" s="310" t="s">
        <v>23</v>
      </c>
      <c r="I38" s="311" t="s">
        <v>145</v>
      </c>
      <c r="J38" s="312" t="s">
        <v>84</v>
      </c>
      <c r="K38" s="291">
        <v>20</v>
      </c>
      <c r="L38" s="291">
        <v>2.2999999999999998</v>
      </c>
      <c r="M38" s="342">
        <f t="shared" si="0"/>
        <v>11.499999999999998</v>
      </c>
    </row>
    <row r="39" spans="1:14" x14ac:dyDescent="0.25">
      <c r="A39" s="28"/>
      <c r="B39" s="64" t="s">
        <v>57</v>
      </c>
      <c r="C39" s="30">
        <v>992</v>
      </c>
      <c r="D39" s="31" t="s">
        <v>22</v>
      </c>
      <c r="E39" s="31" t="s">
        <v>25</v>
      </c>
      <c r="F39" s="32" t="s">
        <v>80</v>
      </c>
      <c r="G39" s="33" t="s">
        <v>69</v>
      </c>
      <c r="H39" s="33" t="s">
        <v>23</v>
      </c>
      <c r="I39" s="34" t="s">
        <v>131</v>
      </c>
      <c r="J39" s="31"/>
      <c r="K39" s="197">
        <f>K40</f>
        <v>3.8</v>
      </c>
      <c r="L39" s="197">
        <f>L40</f>
        <v>0</v>
      </c>
      <c r="M39" s="342">
        <f t="shared" si="0"/>
        <v>0</v>
      </c>
    </row>
    <row r="40" spans="1:14" ht="45" x14ac:dyDescent="0.25">
      <c r="A40" s="28"/>
      <c r="B40" s="64" t="s">
        <v>85</v>
      </c>
      <c r="C40" s="30">
        <v>992</v>
      </c>
      <c r="D40" s="31" t="s">
        <v>22</v>
      </c>
      <c r="E40" s="31" t="s">
        <v>25</v>
      </c>
      <c r="F40" s="32" t="s">
        <v>80</v>
      </c>
      <c r="G40" s="33" t="s">
        <v>69</v>
      </c>
      <c r="H40" s="33" t="s">
        <v>23</v>
      </c>
      <c r="I40" s="34" t="s">
        <v>146</v>
      </c>
      <c r="J40" s="31"/>
      <c r="K40" s="197">
        <f>K41</f>
        <v>3.8</v>
      </c>
      <c r="L40" s="197">
        <f>L41</f>
        <v>0</v>
      </c>
      <c r="M40" s="342">
        <f t="shared" si="0"/>
        <v>0</v>
      </c>
    </row>
    <row r="41" spans="1:14" ht="27" customHeight="1" x14ac:dyDescent="0.25">
      <c r="A41" s="118"/>
      <c r="B41" s="71" t="s">
        <v>81</v>
      </c>
      <c r="C41" s="119">
        <v>992</v>
      </c>
      <c r="D41" s="137" t="s">
        <v>22</v>
      </c>
      <c r="E41" s="137" t="s">
        <v>25</v>
      </c>
      <c r="F41" s="317" t="s">
        <v>80</v>
      </c>
      <c r="G41" s="318" t="s">
        <v>69</v>
      </c>
      <c r="H41" s="318" t="s">
        <v>23</v>
      </c>
      <c r="I41" s="319" t="s">
        <v>146</v>
      </c>
      <c r="J41" s="320" t="s">
        <v>82</v>
      </c>
      <c r="K41" s="269">
        <v>3.8</v>
      </c>
      <c r="L41" s="269">
        <v>0</v>
      </c>
      <c r="M41" s="342">
        <f t="shared" si="0"/>
        <v>0</v>
      </c>
    </row>
    <row r="42" spans="1:14" x14ac:dyDescent="0.25">
      <c r="A42" s="28"/>
      <c r="B42" s="70" t="s">
        <v>281</v>
      </c>
      <c r="C42" s="30">
        <v>992</v>
      </c>
      <c r="D42" s="183" t="s">
        <v>22</v>
      </c>
      <c r="E42" s="183" t="s">
        <v>25</v>
      </c>
      <c r="F42" s="217" t="s">
        <v>80</v>
      </c>
      <c r="G42" s="218" t="s">
        <v>155</v>
      </c>
      <c r="H42" s="218" t="s">
        <v>23</v>
      </c>
      <c r="I42" s="155" t="s">
        <v>131</v>
      </c>
      <c r="J42" s="183"/>
      <c r="K42" s="197">
        <f>K43+K45</f>
        <v>75.2</v>
      </c>
      <c r="L42" s="197">
        <f>L43+L45</f>
        <v>7.4</v>
      </c>
      <c r="M42" s="342">
        <f t="shared" si="0"/>
        <v>9.8404255319148941</v>
      </c>
    </row>
    <row r="43" spans="1:14" ht="45" x14ac:dyDescent="0.25">
      <c r="A43" s="28"/>
      <c r="B43" s="70" t="s">
        <v>282</v>
      </c>
      <c r="C43" s="30">
        <v>992</v>
      </c>
      <c r="D43" s="183" t="s">
        <v>22</v>
      </c>
      <c r="E43" s="183" t="s">
        <v>25</v>
      </c>
      <c r="F43" s="217" t="s">
        <v>80</v>
      </c>
      <c r="G43" s="218" t="s">
        <v>155</v>
      </c>
      <c r="H43" s="218" t="s">
        <v>23</v>
      </c>
      <c r="I43" s="155" t="s">
        <v>283</v>
      </c>
      <c r="J43" s="183"/>
      <c r="K43" s="197">
        <f>K44</f>
        <v>44.4</v>
      </c>
      <c r="L43" s="197">
        <f>L44</f>
        <v>0</v>
      </c>
      <c r="M43" s="342">
        <f t="shared" si="0"/>
        <v>0</v>
      </c>
    </row>
    <row r="44" spans="1:14" x14ac:dyDescent="0.25">
      <c r="A44" s="28"/>
      <c r="B44" s="70" t="s">
        <v>71</v>
      </c>
      <c r="C44" s="30">
        <v>992</v>
      </c>
      <c r="D44" s="183" t="s">
        <v>22</v>
      </c>
      <c r="E44" s="183" t="s">
        <v>25</v>
      </c>
      <c r="F44" s="317" t="s">
        <v>80</v>
      </c>
      <c r="G44" s="318" t="s">
        <v>155</v>
      </c>
      <c r="H44" s="318" t="s">
        <v>23</v>
      </c>
      <c r="I44" s="319" t="s">
        <v>283</v>
      </c>
      <c r="J44" s="312" t="s">
        <v>72</v>
      </c>
      <c r="K44" s="291">
        <v>44.4</v>
      </c>
      <c r="L44" s="291">
        <v>0</v>
      </c>
      <c r="M44" s="342">
        <f t="shared" si="0"/>
        <v>0</v>
      </c>
    </row>
    <row r="45" spans="1:14" ht="30" x14ac:dyDescent="0.25">
      <c r="A45" s="28"/>
      <c r="B45" s="70" t="s">
        <v>284</v>
      </c>
      <c r="C45" s="30">
        <v>992</v>
      </c>
      <c r="D45" s="183" t="s">
        <v>22</v>
      </c>
      <c r="E45" s="183" t="s">
        <v>25</v>
      </c>
      <c r="F45" s="217" t="s">
        <v>80</v>
      </c>
      <c r="G45" s="218" t="s">
        <v>155</v>
      </c>
      <c r="H45" s="218" t="s">
        <v>23</v>
      </c>
      <c r="I45" s="155" t="s">
        <v>286</v>
      </c>
      <c r="J45" s="183"/>
      <c r="K45" s="197">
        <f>K46</f>
        <v>30.8</v>
      </c>
      <c r="L45" s="197">
        <f>L46</f>
        <v>7.4</v>
      </c>
      <c r="M45" s="342">
        <f t="shared" si="0"/>
        <v>24.025974025974026</v>
      </c>
    </row>
    <row r="46" spans="1:14" x14ac:dyDescent="0.25">
      <c r="A46" s="28"/>
      <c r="B46" s="70" t="s">
        <v>71</v>
      </c>
      <c r="C46" s="30">
        <v>992</v>
      </c>
      <c r="D46" s="183" t="s">
        <v>22</v>
      </c>
      <c r="E46" s="183" t="s">
        <v>25</v>
      </c>
      <c r="F46" s="317" t="s">
        <v>80</v>
      </c>
      <c r="G46" s="318" t="s">
        <v>155</v>
      </c>
      <c r="H46" s="318" t="s">
        <v>23</v>
      </c>
      <c r="I46" s="319" t="s">
        <v>286</v>
      </c>
      <c r="J46" s="312" t="s">
        <v>72</v>
      </c>
      <c r="K46" s="291">
        <v>30.8</v>
      </c>
      <c r="L46" s="291">
        <v>7.4</v>
      </c>
      <c r="M46" s="342">
        <f t="shared" si="0"/>
        <v>24.025974025974026</v>
      </c>
    </row>
    <row r="47" spans="1:14" ht="1.5" customHeight="1" x14ac:dyDescent="0.25">
      <c r="A47" s="28"/>
      <c r="B47" s="285"/>
      <c r="C47" s="55"/>
      <c r="D47" s="56"/>
      <c r="E47" s="56"/>
      <c r="F47" s="286"/>
      <c r="G47" s="287"/>
      <c r="H47" s="287"/>
      <c r="I47" s="288"/>
      <c r="J47" s="56"/>
      <c r="K47" s="204"/>
      <c r="L47" s="204"/>
      <c r="M47" s="342" t="e">
        <f t="shared" si="0"/>
        <v>#DIV/0!</v>
      </c>
    </row>
    <row r="48" spans="1:14" hidden="1" x14ac:dyDescent="0.25">
      <c r="A48" s="28"/>
      <c r="B48" s="70"/>
      <c r="C48" s="30"/>
      <c r="D48" s="183"/>
      <c r="E48" s="183"/>
      <c r="F48" s="217"/>
      <c r="G48" s="218"/>
      <c r="H48" s="218"/>
      <c r="I48" s="155"/>
      <c r="J48" s="183"/>
      <c r="K48" s="197"/>
      <c r="L48" s="197"/>
      <c r="M48" s="342" t="e">
        <f t="shared" si="0"/>
        <v>#DIV/0!</v>
      </c>
    </row>
    <row r="49" spans="1:14" hidden="1" x14ac:dyDescent="0.25">
      <c r="A49" s="28"/>
      <c r="B49" s="70"/>
      <c r="C49" s="30"/>
      <c r="D49" s="183"/>
      <c r="E49" s="183"/>
      <c r="F49" s="217"/>
      <c r="G49" s="218"/>
      <c r="H49" s="218"/>
      <c r="I49" s="155"/>
      <c r="J49" s="183"/>
      <c r="K49" s="197"/>
      <c r="L49" s="197"/>
      <c r="M49" s="342" t="e">
        <f t="shared" si="0"/>
        <v>#DIV/0!</v>
      </c>
    </row>
    <row r="50" spans="1:14" hidden="1" x14ac:dyDescent="0.25">
      <c r="A50" s="28"/>
      <c r="B50" s="70"/>
      <c r="C50" s="30"/>
      <c r="D50" s="183"/>
      <c r="E50" s="183"/>
      <c r="F50" s="217"/>
      <c r="G50" s="218"/>
      <c r="H50" s="218"/>
      <c r="I50" s="155"/>
      <c r="J50" s="183"/>
      <c r="K50" s="197"/>
      <c r="L50" s="197"/>
      <c r="M50" s="342" t="e">
        <f t="shared" si="0"/>
        <v>#DIV/0!</v>
      </c>
    </row>
    <row r="51" spans="1:14" hidden="1" x14ac:dyDescent="0.25">
      <c r="A51" s="28"/>
      <c r="B51" s="70"/>
      <c r="C51" s="30"/>
      <c r="D51" s="183"/>
      <c r="E51" s="183"/>
      <c r="F51" s="217"/>
      <c r="G51" s="218"/>
      <c r="H51" s="218"/>
      <c r="I51" s="155"/>
      <c r="J51" s="183"/>
      <c r="K51" s="197"/>
      <c r="L51" s="197"/>
      <c r="M51" s="342" t="e">
        <f t="shared" si="0"/>
        <v>#DIV/0!</v>
      </c>
    </row>
    <row r="52" spans="1:14" x14ac:dyDescent="0.25">
      <c r="A52" s="28"/>
      <c r="B52" s="54" t="s">
        <v>86</v>
      </c>
      <c r="C52" s="55">
        <v>992</v>
      </c>
      <c r="D52" s="56" t="s">
        <v>22</v>
      </c>
      <c r="E52" s="56" t="s">
        <v>42</v>
      </c>
      <c r="F52" s="57"/>
      <c r="G52" s="58"/>
      <c r="H52" s="58"/>
      <c r="I52" s="59"/>
      <c r="J52" s="56"/>
      <c r="K52" s="204">
        <f>K56</f>
        <v>10</v>
      </c>
      <c r="L52" s="204">
        <f>L56</f>
        <v>0</v>
      </c>
      <c r="M52" s="342">
        <f t="shared" si="0"/>
        <v>0</v>
      </c>
    </row>
    <row r="53" spans="1:14" x14ac:dyDescent="0.25">
      <c r="A53" s="28"/>
      <c r="B53" s="64" t="s">
        <v>59</v>
      </c>
      <c r="C53" s="30">
        <v>992</v>
      </c>
      <c r="D53" s="31" t="s">
        <v>22</v>
      </c>
      <c r="E53" s="31" t="s">
        <v>42</v>
      </c>
      <c r="F53" s="308" t="s">
        <v>80</v>
      </c>
      <c r="G53" s="33" t="s">
        <v>67</v>
      </c>
      <c r="H53" s="33" t="s">
        <v>23</v>
      </c>
      <c r="I53" s="34" t="s">
        <v>131</v>
      </c>
      <c r="J53" s="31"/>
      <c r="K53" s="197">
        <f>K56</f>
        <v>10</v>
      </c>
      <c r="L53" s="197">
        <f>L56</f>
        <v>0</v>
      </c>
      <c r="M53" s="342">
        <f t="shared" si="0"/>
        <v>0</v>
      </c>
    </row>
    <row r="54" spans="1:14" x14ac:dyDescent="0.25">
      <c r="A54" s="28"/>
      <c r="B54" s="64" t="s">
        <v>55</v>
      </c>
      <c r="C54" s="30">
        <v>992</v>
      </c>
      <c r="D54" s="31" t="s">
        <v>22</v>
      </c>
      <c r="E54" s="31" t="s">
        <v>42</v>
      </c>
      <c r="F54" s="32" t="s">
        <v>80</v>
      </c>
      <c r="G54" s="33" t="s">
        <v>87</v>
      </c>
      <c r="H54" s="33" t="s">
        <v>23</v>
      </c>
      <c r="I54" s="34" t="s">
        <v>131</v>
      </c>
      <c r="J54" s="31"/>
      <c r="K54" s="197">
        <f>K56</f>
        <v>10</v>
      </c>
      <c r="L54" s="197">
        <f>L56</f>
        <v>0</v>
      </c>
      <c r="M54" s="342">
        <f t="shared" si="0"/>
        <v>0</v>
      </c>
    </row>
    <row r="55" spans="1:14" x14ac:dyDescent="0.25">
      <c r="A55" s="28"/>
      <c r="B55" s="64" t="s">
        <v>88</v>
      </c>
      <c r="C55" s="30">
        <v>992</v>
      </c>
      <c r="D55" s="31" t="s">
        <v>22</v>
      </c>
      <c r="E55" s="31" t="s">
        <v>42</v>
      </c>
      <c r="F55" s="32" t="s">
        <v>80</v>
      </c>
      <c r="G55" s="33" t="s">
        <v>87</v>
      </c>
      <c r="H55" s="33" t="s">
        <v>23</v>
      </c>
      <c r="I55" s="34" t="s">
        <v>147</v>
      </c>
      <c r="J55" s="31"/>
      <c r="K55" s="197">
        <f>K56</f>
        <v>10</v>
      </c>
      <c r="L55" s="197">
        <f>L56</f>
        <v>0</v>
      </c>
      <c r="M55" s="342">
        <f t="shared" si="0"/>
        <v>0</v>
      </c>
    </row>
    <row r="56" spans="1:14" x14ac:dyDescent="0.25">
      <c r="A56" s="28"/>
      <c r="B56" s="64" t="s">
        <v>83</v>
      </c>
      <c r="C56" s="30">
        <v>992</v>
      </c>
      <c r="D56" s="31" t="s">
        <v>22</v>
      </c>
      <c r="E56" s="31" t="s">
        <v>42</v>
      </c>
      <c r="F56" s="309" t="s">
        <v>80</v>
      </c>
      <c r="G56" s="310" t="s">
        <v>87</v>
      </c>
      <c r="H56" s="310" t="s">
        <v>23</v>
      </c>
      <c r="I56" s="311" t="s">
        <v>147</v>
      </c>
      <c r="J56" s="312" t="s">
        <v>84</v>
      </c>
      <c r="K56" s="197">
        <v>10</v>
      </c>
      <c r="L56" s="197">
        <v>0</v>
      </c>
      <c r="M56" s="342">
        <f t="shared" si="0"/>
        <v>0</v>
      </c>
    </row>
    <row r="57" spans="1:14" s="60" customFormat="1" ht="15.75" customHeight="1" x14ac:dyDescent="0.25">
      <c r="A57" s="53"/>
      <c r="B57" s="68" t="s">
        <v>8</v>
      </c>
      <c r="C57" s="198">
        <v>992</v>
      </c>
      <c r="D57" s="199" t="s">
        <v>22</v>
      </c>
      <c r="E57" s="199">
        <v>13</v>
      </c>
      <c r="F57" s="200"/>
      <c r="G57" s="201"/>
      <c r="H57" s="202"/>
      <c r="I57" s="203"/>
      <c r="J57" s="199"/>
      <c r="K57" s="204">
        <f>K58+K62+K66</f>
        <v>3644.6</v>
      </c>
      <c r="L57" s="204">
        <f>L58+L62+L66</f>
        <v>538.79999999999995</v>
      </c>
      <c r="M57" s="342">
        <f t="shared" si="0"/>
        <v>14.783515337759972</v>
      </c>
      <c r="N57" s="143"/>
    </row>
    <row r="58" spans="1:14" ht="45" customHeight="1" x14ac:dyDescent="0.25">
      <c r="A58" s="28"/>
      <c r="B58" s="35" t="s">
        <v>385</v>
      </c>
      <c r="C58" s="30">
        <v>992</v>
      </c>
      <c r="D58" s="31" t="s">
        <v>22</v>
      </c>
      <c r="E58" s="31">
        <v>13</v>
      </c>
      <c r="F58" s="32" t="s">
        <v>42</v>
      </c>
      <c r="G58" s="33" t="s">
        <v>67</v>
      </c>
      <c r="H58" s="33" t="s">
        <v>23</v>
      </c>
      <c r="I58" s="34" t="s">
        <v>131</v>
      </c>
      <c r="J58" s="72"/>
      <c r="K58" s="197">
        <f>K61</f>
        <v>14.4</v>
      </c>
      <c r="L58" s="197">
        <f>L61</f>
        <v>0</v>
      </c>
      <c r="M58" s="342">
        <f t="shared" si="0"/>
        <v>0</v>
      </c>
    </row>
    <row r="59" spans="1:14" ht="18.75" customHeight="1" x14ac:dyDescent="0.25">
      <c r="A59" s="28"/>
      <c r="B59" s="35" t="s">
        <v>93</v>
      </c>
      <c r="C59" s="30">
        <v>992</v>
      </c>
      <c r="D59" s="31" t="s">
        <v>22</v>
      </c>
      <c r="E59" s="31">
        <v>13</v>
      </c>
      <c r="F59" s="32" t="s">
        <v>42</v>
      </c>
      <c r="G59" s="33" t="s">
        <v>76</v>
      </c>
      <c r="H59" s="33" t="s">
        <v>23</v>
      </c>
      <c r="I59" s="34" t="s">
        <v>131</v>
      </c>
      <c r="J59" s="72"/>
      <c r="K59" s="197">
        <f>K61</f>
        <v>14.4</v>
      </c>
      <c r="L59" s="197">
        <f>L61</f>
        <v>0</v>
      </c>
      <c r="M59" s="342">
        <f t="shared" si="0"/>
        <v>0</v>
      </c>
    </row>
    <row r="60" spans="1:14" s="25" customFormat="1" ht="19.5" customHeight="1" x14ac:dyDescent="0.25">
      <c r="A60" s="23"/>
      <c r="B60" s="120" t="s">
        <v>94</v>
      </c>
      <c r="C60" s="121">
        <v>992</v>
      </c>
      <c r="D60" s="20" t="s">
        <v>22</v>
      </c>
      <c r="E60" s="20">
        <v>13</v>
      </c>
      <c r="F60" s="110" t="s">
        <v>42</v>
      </c>
      <c r="G60" s="112" t="s">
        <v>76</v>
      </c>
      <c r="H60" s="112" t="s">
        <v>23</v>
      </c>
      <c r="I60" s="21" t="s">
        <v>137</v>
      </c>
      <c r="J60" s="24"/>
      <c r="K60" s="197">
        <f>K61</f>
        <v>14.4</v>
      </c>
      <c r="L60" s="197">
        <f>L61</f>
        <v>0</v>
      </c>
      <c r="M60" s="342">
        <f t="shared" si="0"/>
        <v>0</v>
      </c>
      <c r="N60" s="144"/>
    </row>
    <row r="61" spans="1:14" ht="18" customHeight="1" x14ac:dyDescent="0.25">
      <c r="A61" s="28"/>
      <c r="B61" s="64" t="s">
        <v>117</v>
      </c>
      <c r="C61" s="30">
        <v>992</v>
      </c>
      <c r="D61" s="31" t="s">
        <v>22</v>
      </c>
      <c r="E61" s="31">
        <v>13</v>
      </c>
      <c r="F61" s="309" t="s">
        <v>42</v>
      </c>
      <c r="G61" s="310" t="s">
        <v>76</v>
      </c>
      <c r="H61" s="310" t="s">
        <v>23</v>
      </c>
      <c r="I61" s="311" t="s">
        <v>137</v>
      </c>
      <c r="J61" s="312" t="s">
        <v>118</v>
      </c>
      <c r="K61" s="197">
        <v>14.4</v>
      </c>
      <c r="L61" s="197">
        <v>0</v>
      </c>
      <c r="M61" s="342">
        <f t="shared" si="0"/>
        <v>0</v>
      </c>
    </row>
    <row r="62" spans="1:14" ht="51" customHeight="1" x14ac:dyDescent="0.25">
      <c r="A62" s="28"/>
      <c r="B62" s="35" t="s">
        <v>209</v>
      </c>
      <c r="C62" s="121">
        <v>992</v>
      </c>
      <c r="D62" s="20" t="s">
        <v>22</v>
      </c>
      <c r="E62" s="20">
        <v>13</v>
      </c>
      <c r="F62" s="110" t="s">
        <v>41</v>
      </c>
      <c r="G62" s="112" t="s">
        <v>67</v>
      </c>
      <c r="H62" s="112" t="s">
        <v>23</v>
      </c>
      <c r="I62" s="21" t="s">
        <v>131</v>
      </c>
      <c r="J62" s="20"/>
      <c r="K62" s="197">
        <f>K65</f>
        <v>250</v>
      </c>
      <c r="L62" s="197">
        <f>L65</f>
        <v>15</v>
      </c>
      <c r="M62" s="342">
        <f t="shared" si="0"/>
        <v>6</v>
      </c>
    </row>
    <row r="63" spans="1:14" ht="15.75" customHeight="1" x14ac:dyDescent="0.25">
      <c r="A63" s="28"/>
      <c r="B63" s="120" t="s">
        <v>189</v>
      </c>
      <c r="C63" s="121">
        <v>992</v>
      </c>
      <c r="D63" s="20" t="s">
        <v>22</v>
      </c>
      <c r="E63" s="20">
        <v>13</v>
      </c>
      <c r="F63" s="110" t="s">
        <v>41</v>
      </c>
      <c r="G63" s="112" t="s">
        <v>76</v>
      </c>
      <c r="H63" s="112" t="s">
        <v>23</v>
      </c>
      <c r="I63" s="21" t="s">
        <v>131</v>
      </c>
      <c r="J63" s="20"/>
      <c r="K63" s="197">
        <f>K65</f>
        <v>250</v>
      </c>
      <c r="L63" s="197">
        <f>L65</f>
        <v>15</v>
      </c>
      <c r="M63" s="342">
        <f t="shared" si="0"/>
        <v>6</v>
      </c>
    </row>
    <row r="64" spans="1:14" ht="48" customHeight="1" x14ac:dyDescent="0.25">
      <c r="A64" s="28"/>
      <c r="B64" s="120" t="s">
        <v>456</v>
      </c>
      <c r="C64" s="121">
        <v>992</v>
      </c>
      <c r="D64" s="20" t="s">
        <v>22</v>
      </c>
      <c r="E64" s="20">
        <v>13</v>
      </c>
      <c r="F64" s="110" t="s">
        <v>41</v>
      </c>
      <c r="G64" s="112" t="s">
        <v>76</v>
      </c>
      <c r="H64" s="112" t="s">
        <v>23</v>
      </c>
      <c r="I64" s="21" t="s">
        <v>190</v>
      </c>
      <c r="J64" s="20"/>
      <c r="K64" s="197">
        <f>K65</f>
        <v>250</v>
      </c>
      <c r="L64" s="197">
        <f>L65</f>
        <v>15</v>
      </c>
      <c r="M64" s="342">
        <f t="shared" si="0"/>
        <v>6</v>
      </c>
    </row>
    <row r="65" spans="1:256" ht="28.5" customHeight="1" x14ac:dyDescent="0.25">
      <c r="A65" s="28"/>
      <c r="B65" s="14" t="s">
        <v>81</v>
      </c>
      <c r="C65" s="121">
        <v>992</v>
      </c>
      <c r="D65" s="20" t="s">
        <v>22</v>
      </c>
      <c r="E65" s="20">
        <v>13</v>
      </c>
      <c r="F65" s="309" t="s">
        <v>41</v>
      </c>
      <c r="G65" s="310" t="s">
        <v>76</v>
      </c>
      <c r="H65" s="310" t="s">
        <v>23</v>
      </c>
      <c r="I65" s="311" t="s">
        <v>190</v>
      </c>
      <c r="J65" s="312" t="s">
        <v>82</v>
      </c>
      <c r="K65" s="291">
        <v>250</v>
      </c>
      <c r="L65" s="291">
        <v>15</v>
      </c>
      <c r="M65" s="342">
        <f t="shared" si="0"/>
        <v>6</v>
      </c>
    </row>
    <row r="66" spans="1:256" x14ac:dyDescent="0.25">
      <c r="A66" s="28"/>
      <c r="B66" s="14" t="s">
        <v>53</v>
      </c>
      <c r="C66" s="30">
        <v>992</v>
      </c>
      <c r="D66" s="183" t="s">
        <v>22</v>
      </c>
      <c r="E66" s="183" t="s">
        <v>41</v>
      </c>
      <c r="F66" s="308" t="s">
        <v>80</v>
      </c>
      <c r="G66" s="112" t="s">
        <v>67</v>
      </c>
      <c r="H66" s="112" t="s">
        <v>23</v>
      </c>
      <c r="I66" s="21" t="s">
        <v>131</v>
      </c>
      <c r="J66" s="20"/>
      <c r="K66" s="291">
        <f t="shared" ref="K66:L68" si="1">K67</f>
        <v>3380.2</v>
      </c>
      <c r="L66" s="291">
        <f t="shared" si="1"/>
        <v>523.79999999999995</v>
      </c>
      <c r="M66" s="342">
        <f t="shared" si="0"/>
        <v>15.496124489675166</v>
      </c>
    </row>
    <row r="67" spans="1:256" x14ac:dyDescent="0.25">
      <c r="A67" s="28"/>
      <c r="B67" s="64" t="s">
        <v>53</v>
      </c>
      <c r="C67" s="30">
        <v>992</v>
      </c>
      <c r="D67" s="31" t="s">
        <v>22</v>
      </c>
      <c r="E67" s="31" t="s">
        <v>41</v>
      </c>
      <c r="F67" s="32" t="s">
        <v>80</v>
      </c>
      <c r="G67" s="33" t="s">
        <v>76</v>
      </c>
      <c r="H67" s="33" t="s">
        <v>23</v>
      </c>
      <c r="I67" s="34" t="s">
        <v>131</v>
      </c>
      <c r="J67" s="31"/>
      <c r="K67" s="197">
        <f t="shared" si="1"/>
        <v>3380.2</v>
      </c>
      <c r="L67" s="197">
        <f t="shared" si="1"/>
        <v>523.79999999999995</v>
      </c>
      <c r="M67" s="342">
        <f t="shared" si="0"/>
        <v>15.496124489675166</v>
      </c>
    </row>
    <row r="68" spans="1:256" s="60" customFormat="1" x14ac:dyDescent="0.25">
      <c r="A68" s="28"/>
      <c r="B68" s="64" t="s">
        <v>175</v>
      </c>
      <c r="C68" s="30">
        <v>992</v>
      </c>
      <c r="D68" s="31" t="s">
        <v>22</v>
      </c>
      <c r="E68" s="31" t="s">
        <v>41</v>
      </c>
      <c r="F68" s="32" t="s">
        <v>80</v>
      </c>
      <c r="G68" s="33" t="s">
        <v>76</v>
      </c>
      <c r="H68" s="33" t="s">
        <v>23</v>
      </c>
      <c r="I68" s="34" t="s">
        <v>176</v>
      </c>
      <c r="J68" s="31"/>
      <c r="K68" s="197">
        <f t="shared" si="1"/>
        <v>3380.2</v>
      </c>
      <c r="L68" s="197">
        <f t="shared" si="1"/>
        <v>523.79999999999995</v>
      </c>
      <c r="M68" s="342">
        <f t="shared" si="0"/>
        <v>15.496124489675166</v>
      </c>
      <c r="N68" s="139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</row>
    <row r="69" spans="1:256" x14ac:dyDescent="0.25">
      <c r="A69" s="28"/>
      <c r="B69" s="184" t="s">
        <v>301</v>
      </c>
      <c r="C69" s="30">
        <v>993</v>
      </c>
      <c r="D69" s="183" t="s">
        <v>22</v>
      </c>
      <c r="E69" s="183" t="s">
        <v>41</v>
      </c>
      <c r="F69" s="309" t="s">
        <v>80</v>
      </c>
      <c r="G69" s="310" t="s">
        <v>76</v>
      </c>
      <c r="H69" s="310" t="s">
        <v>23</v>
      </c>
      <c r="I69" s="311" t="s">
        <v>176</v>
      </c>
      <c r="J69" s="312" t="s">
        <v>84</v>
      </c>
      <c r="K69" s="197">
        <v>3380.2</v>
      </c>
      <c r="L69" s="197">
        <v>523.79999999999995</v>
      </c>
      <c r="M69" s="342">
        <f t="shared" si="0"/>
        <v>15.496124489675166</v>
      </c>
    </row>
    <row r="70" spans="1:256" s="60" customFormat="1" x14ac:dyDescent="0.25">
      <c r="A70" s="53"/>
      <c r="B70" s="54" t="s">
        <v>34</v>
      </c>
      <c r="C70" s="55">
        <v>992</v>
      </c>
      <c r="D70" s="56" t="s">
        <v>24</v>
      </c>
      <c r="E70" s="56" t="s">
        <v>23</v>
      </c>
      <c r="F70" s="57"/>
      <c r="G70" s="58"/>
      <c r="H70" s="58"/>
      <c r="I70" s="59"/>
      <c r="J70" s="56"/>
      <c r="K70" s="204">
        <f>K75+K76</f>
        <v>296.60000000000002</v>
      </c>
      <c r="L70" s="204">
        <f>L75+L76</f>
        <v>71</v>
      </c>
      <c r="M70" s="342">
        <f t="shared" si="0"/>
        <v>23.937963587322994</v>
      </c>
      <c r="N70" s="143"/>
    </row>
    <row r="71" spans="1:256" ht="16.5" customHeight="1" x14ac:dyDescent="0.25">
      <c r="A71" s="28"/>
      <c r="B71" s="184" t="s">
        <v>10</v>
      </c>
      <c r="C71" s="30">
        <v>992</v>
      </c>
      <c r="D71" s="183" t="s">
        <v>24</v>
      </c>
      <c r="E71" s="183" t="s">
        <v>26</v>
      </c>
      <c r="F71" s="32"/>
      <c r="G71" s="33"/>
      <c r="H71" s="33"/>
      <c r="I71" s="34"/>
      <c r="J71" s="183"/>
      <c r="K71" s="197">
        <f>K70</f>
        <v>296.60000000000002</v>
      </c>
      <c r="L71" s="197">
        <f>L70</f>
        <v>71</v>
      </c>
      <c r="M71" s="342">
        <f t="shared" si="0"/>
        <v>23.937963587322994</v>
      </c>
    </row>
    <row r="72" spans="1:256" x14ac:dyDescent="0.25">
      <c r="A72" s="28"/>
      <c r="B72" s="64" t="s">
        <v>303</v>
      </c>
      <c r="C72" s="30">
        <v>992</v>
      </c>
      <c r="D72" s="31" t="s">
        <v>24</v>
      </c>
      <c r="E72" s="31" t="s">
        <v>26</v>
      </c>
      <c r="F72" s="308" t="s">
        <v>80</v>
      </c>
      <c r="G72" s="33" t="s">
        <v>67</v>
      </c>
      <c r="H72" s="33" t="s">
        <v>23</v>
      </c>
      <c r="I72" s="34" t="s">
        <v>68</v>
      </c>
      <c r="J72" s="31"/>
      <c r="K72" s="197">
        <f>K70</f>
        <v>296.60000000000002</v>
      </c>
      <c r="L72" s="197">
        <f>L70</f>
        <v>71</v>
      </c>
      <c r="M72" s="342">
        <f t="shared" si="0"/>
        <v>23.937963587322994</v>
      </c>
    </row>
    <row r="73" spans="1:256" ht="13.5" customHeight="1" x14ac:dyDescent="0.25">
      <c r="A73" s="28"/>
      <c r="B73" s="64" t="s">
        <v>169</v>
      </c>
      <c r="C73" s="30">
        <v>992</v>
      </c>
      <c r="D73" s="31" t="s">
        <v>24</v>
      </c>
      <c r="E73" s="31" t="s">
        <v>26</v>
      </c>
      <c r="F73" s="32" t="s">
        <v>80</v>
      </c>
      <c r="G73" s="33" t="s">
        <v>76</v>
      </c>
      <c r="H73" s="33" t="s">
        <v>23</v>
      </c>
      <c r="I73" s="34" t="s">
        <v>68</v>
      </c>
      <c r="J73" s="31"/>
      <c r="K73" s="197">
        <f>K70</f>
        <v>296.60000000000002</v>
      </c>
      <c r="L73" s="197">
        <f>L70</f>
        <v>71</v>
      </c>
      <c r="M73" s="342">
        <f t="shared" si="0"/>
        <v>23.937963587322994</v>
      </c>
    </row>
    <row r="74" spans="1:256" ht="30" x14ac:dyDescent="0.25">
      <c r="A74" s="28"/>
      <c r="B74" s="64" t="s">
        <v>35</v>
      </c>
      <c r="C74" s="30">
        <v>992</v>
      </c>
      <c r="D74" s="31" t="s">
        <v>24</v>
      </c>
      <c r="E74" s="31" t="s">
        <v>26</v>
      </c>
      <c r="F74" s="32" t="s">
        <v>80</v>
      </c>
      <c r="G74" s="33" t="s">
        <v>76</v>
      </c>
      <c r="H74" s="33" t="s">
        <v>23</v>
      </c>
      <c r="I74" s="34" t="s">
        <v>149</v>
      </c>
      <c r="J74" s="31"/>
      <c r="K74" s="197">
        <f>K75+K76</f>
        <v>296.60000000000002</v>
      </c>
      <c r="L74" s="197">
        <f>L75+L76</f>
        <v>71</v>
      </c>
      <c r="M74" s="342">
        <f t="shared" si="0"/>
        <v>23.937963587322994</v>
      </c>
    </row>
    <row r="75" spans="1:256" ht="60" x14ac:dyDescent="0.25">
      <c r="A75" s="28"/>
      <c r="B75" s="64" t="s">
        <v>77</v>
      </c>
      <c r="C75" s="30">
        <v>992</v>
      </c>
      <c r="D75" s="31" t="s">
        <v>24</v>
      </c>
      <c r="E75" s="31" t="s">
        <v>26</v>
      </c>
      <c r="F75" s="309" t="s">
        <v>80</v>
      </c>
      <c r="G75" s="310" t="s">
        <v>76</v>
      </c>
      <c r="H75" s="310" t="s">
        <v>23</v>
      </c>
      <c r="I75" s="311" t="s">
        <v>149</v>
      </c>
      <c r="J75" s="312" t="s">
        <v>78</v>
      </c>
      <c r="K75" s="292">
        <v>296.60000000000002</v>
      </c>
      <c r="L75" s="292">
        <v>71</v>
      </c>
      <c r="M75" s="342">
        <f t="shared" si="0"/>
        <v>23.937963587322994</v>
      </c>
    </row>
    <row r="76" spans="1:256" ht="3.75" hidden="1" customHeight="1" x14ac:dyDescent="0.25">
      <c r="A76" s="28"/>
      <c r="B76" s="64" t="s">
        <v>81</v>
      </c>
      <c r="C76" s="30">
        <v>992</v>
      </c>
      <c r="D76" s="31" t="s">
        <v>24</v>
      </c>
      <c r="E76" s="31" t="s">
        <v>26</v>
      </c>
      <c r="F76" s="32" t="s">
        <v>80</v>
      </c>
      <c r="G76" s="33" t="s">
        <v>76</v>
      </c>
      <c r="H76" s="33" t="s">
        <v>23</v>
      </c>
      <c r="I76" s="34" t="s">
        <v>149</v>
      </c>
      <c r="J76" s="31" t="s">
        <v>82</v>
      </c>
      <c r="K76" s="284">
        <v>0</v>
      </c>
      <c r="L76" s="284">
        <v>0</v>
      </c>
      <c r="M76" s="342" t="e">
        <f t="shared" si="0"/>
        <v>#DIV/0!</v>
      </c>
    </row>
    <row r="77" spans="1:256" s="60" customFormat="1" ht="28.5" x14ac:dyDescent="0.25">
      <c r="A77" s="53"/>
      <c r="B77" s="68" t="s">
        <v>11</v>
      </c>
      <c r="C77" s="55">
        <v>992</v>
      </c>
      <c r="D77" s="56" t="s">
        <v>26</v>
      </c>
      <c r="E77" s="56" t="s">
        <v>23</v>
      </c>
      <c r="F77" s="57"/>
      <c r="G77" s="58"/>
      <c r="H77" s="58"/>
      <c r="I77" s="59"/>
      <c r="J77" s="56"/>
      <c r="K77" s="204">
        <f>K78+K87</f>
        <v>98</v>
      </c>
      <c r="L77" s="204">
        <f>L78+L87</f>
        <v>0</v>
      </c>
      <c r="M77" s="342">
        <f t="shared" ref="M77:M140" si="2">L77*100/K77</f>
        <v>0</v>
      </c>
      <c r="N77" s="143"/>
    </row>
    <row r="78" spans="1:256" ht="31.5" customHeight="1" x14ac:dyDescent="0.25">
      <c r="A78" s="28"/>
      <c r="B78" s="35" t="s">
        <v>464</v>
      </c>
      <c r="C78" s="30">
        <v>992</v>
      </c>
      <c r="D78" s="183" t="s">
        <v>26</v>
      </c>
      <c r="E78" s="183" t="s">
        <v>100</v>
      </c>
      <c r="F78" s="32"/>
      <c r="G78" s="33"/>
      <c r="H78" s="33"/>
      <c r="I78" s="34"/>
      <c r="J78" s="183"/>
      <c r="K78" s="197">
        <f>K82+K83</f>
        <v>70</v>
      </c>
      <c r="L78" s="197">
        <f>L82+L83</f>
        <v>0</v>
      </c>
      <c r="M78" s="342">
        <f t="shared" si="2"/>
        <v>0</v>
      </c>
    </row>
    <row r="79" spans="1:256" ht="30" x14ac:dyDescent="0.25">
      <c r="A79" s="28"/>
      <c r="B79" s="35" t="s">
        <v>463</v>
      </c>
      <c r="C79" s="30">
        <v>992</v>
      </c>
      <c r="D79" s="31" t="s">
        <v>26</v>
      </c>
      <c r="E79" s="31" t="s">
        <v>100</v>
      </c>
      <c r="F79" s="32" t="s">
        <v>30</v>
      </c>
      <c r="G79" s="33" t="s">
        <v>67</v>
      </c>
      <c r="H79" s="33" t="s">
        <v>23</v>
      </c>
      <c r="I79" s="34" t="s">
        <v>131</v>
      </c>
      <c r="J79" s="31"/>
      <c r="K79" s="197">
        <f>K82+K83</f>
        <v>70</v>
      </c>
      <c r="L79" s="197">
        <f>L82+L83</f>
        <v>0</v>
      </c>
      <c r="M79" s="342">
        <f t="shared" si="2"/>
        <v>0</v>
      </c>
    </row>
    <row r="80" spans="1:256" ht="30" x14ac:dyDescent="0.25">
      <c r="A80" s="28"/>
      <c r="B80" s="35" t="s">
        <v>170</v>
      </c>
      <c r="C80" s="30">
        <v>992</v>
      </c>
      <c r="D80" s="31" t="s">
        <v>26</v>
      </c>
      <c r="E80" s="31" t="s">
        <v>100</v>
      </c>
      <c r="F80" s="32" t="s">
        <v>30</v>
      </c>
      <c r="G80" s="33" t="s">
        <v>76</v>
      </c>
      <c r="H80" s="33" t="s">
        <v>23</v>
      </c>
      <c r="I80" s="34" t="s">
        <v>131</v>
      </c>
      <c r="J80" s="31"/>
      <c r="K80" s="197">
        <f>K82</f>
        <v>20</v>
      </c>
      <c r="L80" s="197">
        <f>L82</f>
        <v>0</v>
      </c>
      <c r="M80" s="342">
        <f t="shared" si="2"/>
        <v>0</v>
      </c>
    </row>
    <row r="81" spans="1:14" ht="60" x14ac:dyDescent="0.25">
      <c r="A81" s="28"/>
      <c r="B81" s="71" t="s">
        <v>374</v>
      </c>
      <c r="C81" s="30">
        <v>992</v>
      </c>
      <c r="D81" s="31" t="s">
        <v>26</v>
      </c>
      <c r="E81" s="31" t="s">
        <v>100</v>
      </c>
      <c r="F81" s="32" t="s">
        <v>30</v>
      </c>
      <c r="G81" s="33" t="s">
        <v>76</v>
      </c>
      <c r="H81" s="33" t="s">
        <v>23</v>
      </c>
      <c r="I81" s="34" t="s">
        <v>151</v>
      </c>
      <c r="J81" s="31"/>
      <c r="K81" s="197">
        <f>K82</f>
        <v>20</v>
      </c>
      <c r="L81" s="197">
        <f>L82</f>
        <v>0</v>
      </c>
      <c r="M81" s="342">
        <f t="shared" si="2"/>
        <v>0</v>
      </c>
    </row>
    <row r="82" spans="1:14" ht="30.75" customHeight="1" x14ac:dyDescent="0.25">
      <c r="A82" s="118"/>
      <c r="B82" s="70" t="s">
        <v>81</v>
      </c>
      <c r="C82" s="119">
        <v>992</v>
      </c>
      <c r="D82" s="137" t="s">
        <v>26</v>
      </c>
      <c r="E82" s="137" t="s">
        <v>100</v>
      </c>
      <c r="F82" s="317" t="s">
        <v>30</v>
      </c>
      <c r="G82" s="318" t="s">
        <v>76</v>
      </c>
      <c r="H82" s="318" t="s">
        <v>23</v>
      </c>
      <c r="I82" s="319" t="s">
        <v>151</v>
      </c>
      <c r="J82" s="320" t="s">
        <v>82</v>
      </c>
      <c r="K82" s="269">
        <v>20</v>
      </c>
      <c r="L82" s="269">
        <v>0</v>
      </c>
      <c r="M82" s="342">
        <f t="shared" si="2"/>
        <v>0</v>
      </c>
    </row>
    <row r="83" spans="1:14" ht="17.25" customHeight="1" x14ac:dyDescent="0.25">
      <c r="A83" s="246"/>
      <c r="B83" s="70" t="s">
        <v>459</v>
      </c>
      <c r="C83" s="119">
        <v>992</v>
      </c>
      <c r="D83" s="137" t="s">
        <v>26</v>
      </c>
      <c r="E83" s="137" t="s">
        <v>100</v>
      </c>
      <c r="F83" s="217" t="s">
        <v>30</v>
      </c>
      <c r="G83" s="218" t="s">
        <v>92</v>
      </c>
      <c r="H83" s="218" t="s">
        <v>23</v>
      </c>
      <c r="I83" s="155" t="s">
        <v>131</v>
      </c>
      <c r="J83" s="137"/>
      <c r="K83" s="269">
        <f t="shared" ref="K83:L85" si="3">K84</f>
        <v>50</v>
      </c>
      <c r="L83" s="269">
        <f t="shared" si="3"/>
        <v>0</v>
      </c>
      <c r="M83" s="342">
        <f t="shared" si="2"/>
        <v>0</v>
      </c>
    </row>
    <row r="84" spans="1:14" ht="18" hidden="1" customHeight="1" x14ac:dyDescent="0.25">
      <c r="A84" s="246"/>
      <c r="B84" s="70" t="s">
        <v>411</v>
      </c>
      <c r="C84" s="119">
        <v>992</v>
      </c>
      <c r="D84" s="137" t="s">
        <v>26</v>
      </c>
      <c r="E84" s="137" t="s">
        <v>100</v>
      </c>
      <c r="F84" s="217" t="s">
        <v>46</v>
      </c>
      <c r="G84" s="218" t="s">
        <v>76</v>
      </c>
      <c r="H84" s="218" t="s">
        <v>23</v>
      </c>
      <c r="I84" s="155" t="s">
        <v>131</v>
      </c>
      <c r="J84" s="137"/>
      <c r="K84" s="269">
        <f t="shared" si="3"/>
        <v>50</v>
      </c>
      <c r="L84" s="269">
        <f t="shared" si="3"/>
        <v>0</v>
      </c>
      <c r="M84" s="342">
        <f t="shared" si="2"/>
        <v>0</v>
      </c>
    </row>
    <row r="85" spans="1:14" ht="21" customHeight="1" x14ac:dyDescent="0.25">
      <c r="A85" s="246"/>
      <c r="B85" s="70" t="s">
        <v>460</v>
      </c>
      <c r="C85" s="119">
        <v>992</v>
      </c>
      <c r="D85" s="137" t="s">
        <v>26</v>
      </c>
      <c r="E85" s="137" t="s">
        <v>100</v>
      </c>
      <c r="F85" s="217" t="s">
        <v>30</v>
      </c>
      <c r="G85" s="218" t="s">
        <v>92</v>
      </c>
      <c r="H85" s="218" t="s">
        <v>22</v>
      </c>
      <c r="I85" s="155" t="s">
        <v>458</v>
      </c>
      <c r="J85" s="137"/>
      <c r="K85" s="269">
        <f t="shared" si="3"/>
        <v>50</v>
      </c>
      <c r="L85" s="269">
        <f t="shared" si="3"/>
        <v>0</v>
      </c>
      <c r="M85" s="342">
        <f t="shared" si="2"/>
        <v>0</v>
      </c>
    </row>
    <row r="86" spans="1:14" ht="30.75" customHeight="1" x14ac:dyDescent="0.25">
      <c r="A86" s="246"/>
      <c r="B86" s="70" t="s">
        <v>81</v>
      </c>
      <c r="C86" s="30">
        <v>992</v>
      </c>
      <c r="D86" s="183" t="s">
        <v>26</v>
      </c>
      <c r="E86" s="183" t="s">
        <v>100</v>
      </c>
      <c r="F86" s="217" t="s">
        <v>30</v>
      </c>
      <c r="G86" s="218" t="s">
        <v>92</v>
      </c>
      <c r="H86" s="318" t="s">
        <v>22</v>
      </c>
      <c r="I86" s="319" t="s">
        <v>458</v>
      </c>
      <c r="J86" s="320" t="s">
        <v>82</v>
      </c>
      <c r="K86" s="269">
        <v>50</v>
      </c>
      <c r="L86" s="269">
        <v>0</v>
      </c>
      <c r="M86" s="342">
        <f t="shared" si="2"/>
        <v>0</v>
      </c>
    </row>
    <row r="87" spans="1:14" ht="27.75" customHeight="1" x14ac:dyDescent="0.25">
      <c r="A87" s="246"/>
      <c r="B87" s="69" t="s">
        <v>12</v>
      </c>
      <c r="C87" s="247">
        <v>992</v>
      </c>
      <c r="D87" s="232" t="s">
        <v>26</v>
      </c>
      <c r="E87" s="232" t="s">
        <v>46</v>
      </c>
      <c r="F87" s="32"/>
      <c r="G87" s="33"/>
      <c r="H87" s="33"/>
      <c r="I87" s="34"/>
      <c r="J87" s="137"/>
      <c r="K87" s="269">
        <f>K90+K94+K95</f>
        <v>28</v>
      </c>
      <c r="L87" s="269">
        <f>L90+L94+L95</f>
        <v>0</v>
      </c>
      <c r="M87" s="342">
        <f t="shared" si="2"/>
        <v>0</v>
      </c>
    </row>
    <row r="88" spans="1:14" ht="15" customHeight="1" x14ac:dyDescent="0.25">
      <c r="A88" s="28"/>
      <c r="B88" s="70" t="s">
        <v>315</v>
      </c>
      <c r="C88" s="119">
        <v>992</v>
      </c>
      <c r="D88" s="137" t="s">
        <v>26</v>
      </c>
      <c r="E88" s="137" t="s">
        <v>46</v>
      </c>
      <c r="F88" s="217" t="s">
        <v>30</v>
      </c>
      <c r="G88" s="218" t="s">
        <v>89</v>
      </c>
      <c r="H88" s="218" t="s">
        <v>23</v>
      </c>
      <c r="I88" s="155" t="s">
        <v>131</v>
      </c>
      <c r="J88" s="137"/>
      <c r="K88" s="269">
        <f>K90</f>
        <v>5</v>
      </c>
      <c r="L88" s="269">
        <f>L90</f>
        <v>0</v>
      </c>
      <c r="M88" s="342">
        <f t="shared" si="2"/>
        <v>0</v>
      </c>
    </row>
    <row r="89" spans="1:14" ht="42.75" customHeight="1" x14ac:dyDescent="0.25">
      <c r="A89" s="28"/>
      <c r="B89" s="70" t="s">
        <v>316</v>
      </c>
      <c r="C89" s="119">
        <v>992</v>
      </c>
      <c r="D89" s="137" t="s">
        <v>26</v>
      </c>
      <c r="E89" s="137" t="s">
        <v>46</v>
      </c>
      <c r="F89" s="217" t="s">
        <v>30</v>
      </c>
      <c r="G89" s="218" t="s">
        <v>89</v>
      </c>
      <c r="H89" s="218" t="s">
        <v>23</v>
      </c>
      <c r="I89" s="155" t="s">
        <v>317</v>
      </c>
      <c r="J89" s="137"/>
      <c r="K89" s="269">
        <f>K90</f>
        <v>5</v>
      </c>
      <c r="L89" s="269">
        <f>L90</f>
        <v>0</v>
      </c>
      <c r="M89" s="342">
        <f t="shared" si="2"/>
        <v>0</v>
      </c>
    </row>
    <row r="90" spans="1:14" ht="30.75" customHeight="1" x14ac:dyDescent="0.25">
      <c r="A90" s="28"/>
      <c r="B90" s="70" t="s">
        <v>81</v>
      </c>
      <c r="C90" s="30">
        <v>992</v>
      </c>
      <c r="D90" s="183" t="s">
        <v>26</v>
      </c>
      <c r="E90" s="183" t="s">
        <v>46</v>
      </c>
      <c r="F90" s="317" t="s">
        <v>30</v>
      </c>
      <c r="G90" s="318" t="s">
        <v>89</v>
      </c>
      <c r="H90" s="318" t="s">
        <v>23</v>
      </c>
      <c r="I90" s="319" t="s">
        <v>317</v>
      </c>
      <c r="J90" s="312" t="s">
        <v>82</v>
      </c>
      <c r="K90" s="197">
        <v>5</v>
      </c>
      <c r="L90" s="197">
        <v>0</v>
      </c>
      <c r="M90" s="342">
        <f t="shared" si="2"/>
        <v>0</v>
      </c>
    </row>
    <row r="91" spans="1:14" ht="29.25" customHeight="1" x14ac:dyDescent="0.25">
      <c r="A91" s="28"/>
      <c r="B91" s="70" t="s">
        <v>375</v>
      </c>
      <c r="C91" s="30">
        <v>992</v>
      </c>
      <c r="D91" s="183" t="s">
        <v>26</v>
      </c>
      <c r="E91" s="183" t="s">
        <v>46</v>
      </c>
      <c r="F91" s="217" t="s">
        <v>30</v>
      </c>
      <c r="G91" s="218" t="s">
        <v>67</v>
      </c>
      <c r="H91" s="218" t="s">
        <v>23</v>
      </c>
      <c r="I91" s="155" t="s">
        <v>131</v>
      </c>
      <c r="J91" s="183"/>
      <c r="K91" s="197">
        <f>K94</f>
        <v>20</v>
      </c>
      <c r="L91" s="197">
        <f>L94</f>
        <v>0</v>
      </c>
      <c r="M91" s="342">
        <f t="shared" si="2"/>
        <v>0</v>
      </c>
    </row>
    <row r="92" spans="1:14" ht="17.25" customHeight="1" x14ac:dyDescent="0.25">
      <c r="A92" s="28"/>
      <c r="B92" s="70" t="s">
        <v>96</v>
      </c>
      <c r="C92" s="30">
        <v>992</v>
      </c>
      <c r="D92" s="31" t="s">
        <v>26</v>
      </c>
      <c r="E92" s="114" t="s">
        <v>46</v>
      </c>
      <c r="F92" s="115" t="s">
        <v>30</v>
      </c>
      <c r="G92" s="116" t="s">
        <v>91</v>
      </c>
      <c r="H92" s="116" t="s">
        <v>23</v>
      </c>
      <c r="I92" s="117" t="s">
        <v>131</v>
      </c>
      <c r="J92" s="31"/>
      <c r="K92" s="197">
        <f>K94</f>
        <v>20</v>
      </c>
      <c r="L92" s="197">
        <f>L94</f>
        <v>0</v>
      </c>
      <c r="M92" s="342">
        <f t="shared" si="2"/>
        <v>0</v>
      </c>
    </row>
    <row r="93" spans="1:14" s="128" customFormat="1" ht="15" customHeight="1" x14ac:dyDescent="0.25">
      <c r="A93" s="127"/>
      <c r="B93" s="226" t="s">
        <v>295</v>
      </c>
      <c r="C93" s="30">
        <v>992</v>
      </c>
      <c r="D93" s="31" t="s">
        <v>26</v>
      </c>
      <c r="E93" s="31" t="s">
        <v>46</v>
      </c>
      <c r="F93" s="32" t="s">
        <v>30</v>
      </c>
      <c r="G93" s="33" t="s">
        <v>91</v>
      </c>
      <c r="H93" s="33" t="s">
        <v>23</v>
      </c>
      <c r="I93" s="34" t="s">
        <v>152</v>
      </c>
      <c r="J93" s="31"/>
      <c r="K93" s="197">
        <f>K94</f>
        <v>20</v>
      </c>
      <c r="L93" s="197">
        <f>L94</f>
        <v>0</v>
      </c>
      <c r="M93" s="342">
        <f t="shared" si="2"/>
        <v>0</v>
      </c>
      <c r="N93" s="145"/>
    </row>
    <row r="94" spans="1:14" s="128" customFormat="1" ht="29.25" customHeight="1" x14ac:dyDescent="0.25">
      <c r="A94" s="127"/>
      <c r="B94" s="182" t="s">
        <v>112</v>
      </c>
      <c r="C94" s="30">
        <v>992</v>
      </c>
      <c r="D94" s="31" t="s">
        <v>26</v>
      </c>
      <c r="E94" s="31" t="s">
        <v>46</v>
      </c>
      <c r="F94" s="309" t="s">
        <v>30</v>
      </c>
      <c r="G94" s="310" t="s">
        <v>91</v>
      </c>
      <c r="H94" s="310" t="s">
        <v>23</v>
      </c>
      <c r="I94" s="311" t="s">
        <v>152</v>
      </c>
      <c r="J94" s="312" t="s">
        <v>113</v>
      </c>
      <c r="K94" s="197">
        <v>20</v>
      </c>
      <c r="L94" s="197">
        <v>0</v>
      </c>
      <c r="M94" s="342">
        <f t="shared" si="2"/>
        <v>0</v>
      </c>
      <c r="N94" s="145"/>
    </row>
    <row r="95" spans="1:14" s="128" customFormat="1" ht="29.25" customHeight="1" x14ac:dyDescent="0.25">
      <c r="A95" s="127"/>
      <c r="B95" s="70" t="s">
        <v>457</v>
      </c>
      <c r="C95" s="119">
        <v>992</v>
      </c>
      <c r="D95" s="137" t="s">
        <v>26</v>
      </c>
      <c r="E95" s="137" t="s">
        <v>46</v>
      </c>
      <c r="F95" s="217" t="s">
        <v>46</v>
      </c>
      <c r="G95" s="218" t="s">
        <v>67</v>
      </c>
      <c r="H95" s="218" t="s">
        <v>23</v>
      </c>
      <c r="I95" s="155" t="s">
        <v>131</v>
      </c>
      <c r="J95" s="137"/>
      <c r="K95" s="269">
        <f t="shared" ref="K95:L97" si="4">K96</f>
        <v>3</v>
      </c>
      <c r="L95" s="269">
        <f t="shared" si="4"/>
        <v>0</v>
      </c>
      <c r="M95" s="342">
        <f t="shared" si="2"/>
        <v>0</v>
      </c>
      <c r="N95" s="145"/>
    </row>
    <row r="96" spans="1:14" s="128" customFormat="1" ht="29.25" customHeight="1" x14ac:dyDescent="0.25">
      <c r="A96" s="127"/>
      <c r="B96" s="70" t="s">
        <v>411</v>
      </c>
      <c r="C96" s="119">
        <v>992</v>
      </c>
      <c r="D96" s="137" t="s">
        <v>26</v>
      </c>
      <c r="E96" s="137" t="s">
        <v>46</v>
      </c>
      <c r="F96" s="217" t="s">
        <v>46</v>
      </c>
      <c r="G96" s="218" t="s">
        <v>76</v>
      </c>
      <c r="H96" s="218" t="s">
        <v>23</v>
      </c>
      <c r="I96" s="155" t="s">
        <v>131</v>
      </c>
      <c r="J96" s="137"/>
      <c r="K96" s="269">
        <f t="shared" si="4"/>
        <v>3</v>
      </c>
      <c r="L96" s="269">
        <f t="shared" si="4"/>
        <v>0</v>
      </c>
      <c r="M96" s="342">
        <f t="shared" si="2"/>
        <v>0</v>
      </c>
      <c r="N96" s="145"/>
    </row>
    <row r="97" spans="1:14" s="128" customFormat="1" ht="47.25" customHeight="1" x14ac:dyDescent="0.25">
      <c r="A97" s="127"/>
      <c r="B97" s="70" t="s">
        <v>412</v>
      </c>
      <c r="C97" s="119">
        <v>992</v>
      </c>
      <c r="D97" s="137" t="s">
        <v>26</v>
      </c>
      <c r="E97" s="137" t="s">
        <v>46</v>
      </c>
      <c r="F97" s="217" t="s">
        <v>46</v>
      </c>
      <c r="G97" s="218" t="s">
        <v>76</v>
      </c>
      <c r="H97" s="218" t="s">
        <v>22</v>
      </c>
      <c r="I97" s="155" t="s">
        <v>409</v>
      </c>
      <c r="J97" s="137"/>
      <c r="K97" s="269">
        <f t="shared" si="4"/>
        <v>3</v>
      </c>
      <c r="L97" s="269">
        <f t="shared" si="4"/>
        <v>0</v>
      </c>
      <c r="M97" s="342">
        <f t="shared" si="2"/>
        <v>0</v>
      </c>
      <c r="N97" s="145"/>
    </row>
    <row r="98" spans="1:14" s="128" customFormat="1" ht="29.25" customHeight="1" x14ac:dyDescent="0.25">
      <c r="A98" s="127"/>
      <c r="B98" s="70" t="s">
        <v>81</v>
      </c>
      <c r="C98" s="119">
        <v>992</v>
      </c>
      <c r="D98" s="137" t="s">
        <v>26</v>
      </c>
      <c r="E98" s="137" t="s">
        <v>46</v>
      </c>
      <c r="F98" s="317" t="s">
        <v>46</v>
      </c>
      <c r="G98" s="318" t="s">
        <v>76</v>
      </c>
      <c r="H98" s="318" t="s">
        <v>22</v>
      </c>
      <c r="I98" s="319" t="s">
        <v>409</v>
      </c>
      <c r="J98" s="320" t="s">
        <v>82</v>
      </c>
      <c r="K98" s="269">
        <v>3</v>
      </c>
      <c r="L98" s="269">
        <v>0</v>
      </c>
      <c r="M98" s="342">
        <f t="shared" si="2"/>
        <v>0</v>
      </c>
      <c r="N98" s="145"/>
    </row>
    <row r="99" spans="1:14" s="131" customFormat="1" ht="15" customHeight="1" x14ac:dyDescent="0.25">
      <c r="A99" s="129"/>
      <c r="B99" s="130" t="s">
        <v>13</v>
      </c>
      <c r="C99" s="55">
        <v>992</v>
      </c>
      <c r="D99" s="56" t="s">
        <v>25</v>
      </c>
      <c r="E99" s="56" t="s">
        <v>23</v>
      </c>
      <c r="F99" s="57"/>
      <c r="G99" s="58"/>
      <c r="H99" s="58"/>
      <c r="I99" s="59"/>
      <c r="J99" s="56"/>
      <c r="K99" s="204">
        <f>K100+K113+K118</f>
        <v>4878.5</v>
      </c>
      <c r="L99" s="204">
        <f>L100+L113+L118</f>
        <v>306.5</v>
      </c>
      <c r="M99" s="342">
        <f t="shared" si="2"/>
        <v>6.282668853131085</v>
      </c>
      <c r="N99" s="146"/>
    </row>
    <row r="100" spans="1:14" x14ac:dyDescent="0.25">
      <c r="A100" s="28"/>
      <c r="B100" s="35" t="s">
        <v>98</v>
      </c>
      <c r="C100" s="55">
        <v>992</v>
      </c>
      <c r="D100" s="56" t="s">
        <v>25</v>
      </c>
      <c r="E100" s="56" t="s">
        <v>27</v>
      </c>
      <c r="F100" s="32"/>
      <c r="G100" s="33"/>
      <c r="H100" s="33"/>
      <c r="I100" s="34"/>
      <c r="J100" s="183"/>
      <c r="K100" s="197">
        <f>K105+K101</f>
        <v>4567.1000000000004</v>
      </c>
      <c r="L100" s="197">
        <f>L105+L101</f>
        <v>303</v>
      </c>
      <c r="M100" s="342">
        <f t="shared" si="2"/>
        <v>6.634406954084648</v>
      </c>
    </row>
    <row r="101" spans="1:14" ht="30" x14ac:dyDescent="0.25">
      <c r="A101" s="28"/>
      <c r="B101" s="70" t="s">
        <v>166</v>
      </c>
      <c r="C101" s="30">
        <v>992</v>
      </c>
      <c r="D101" s="31" t="s">
        <v>25</v>
      </c>
      <c r="E101" s="31" t="s">
        <v>27</v>
      </c>
      <c r="F101" s="32" t="s">
        <v>24</v>
      </c>
      <c r="G101" s="33" t="s">
        <v>67</v>
      </c>
      <c r="H101" s="33" t="s">
        <v>23</v>
      </c>
      <c r="I101" s="34" t="s">
        <v>131</v>
      </c>
      <c r="J101" s="31"/>
      <c r="K101" s="197">
        <f t="shared" ref="K101:L103" si="5">K102</f>
        <v>10</v>
      </c>
      <c r="L101" s="197">
        <f t="shared" si="5"/>
        <v>0</v>
      </c>
      <c r="M101" s="342">
        <f t="shared" si="2"/>
        <v>0</v>
      </c>
    </row>
    <row r="102" spans="1:14" x14ac:dyDescent="0.25">
      <c r="A102" s="28"/>
      <c r="B102" s="70" t="s">
        <v>106</v>
      </c>
      <c r="C102" s="30">
        <v>992</v>
      </c>
      <c r="D102" s="31" t="s">
        <v>25</v>
      </c>
      <c r="E102" s="31" t="s">
        <v>27</v>
      </c>
      <c r="F102" s="32" t="s">
        <v>24</v>
      </c>
      <c r="G102" s="33" t="s">
        <v>76</v>
      </c>
      <c r="H102" s="33" t="s">
        <v>23</v>
      </c>
      <c r="I102" s="34" t="s">
        <v>131</v>
      </c>
      <c r="J102" s="31"/>
      <c r="K102" s="197">
        <f t="shared" si="5"/>
        <v>10</v>
      </c>
      <c r="L102" s="197">
        <f t="shared" si="5"/>
        <v>0</v>
      </c>
      <c r="M102" s="342">
        <f t="shared" si="2"/>
        <v>0</v>
      </c>
    </row>
    <row r="103" spans="1:14" ht="30" x14ac:dyDescent="0.25">
      <c r="A103" s="28"/>
      <c r="B103" s="70" t="s">
        <v>165</v>
      </c>
      <c r="C103" s="30">
        <v>992</v>
      </c>
      <c r="D103" s="31" t="s">
        <v>25</v>
      </c>
      <c r="E103" s="31" t="s">
        <v>27</v>
      </c>
      <c r="F103" s="32" t="s">
        <v>24</v>
      </c>
      <c r="G103" s="33" t="s">
        <v>76</v>
      </c>
      <c r="H103" s="33" t="s">
        <v>23</v>
      </c>
      <c r="I103" s="34" t="s">
        <v>130</v>
      </c>
      <c r="J103" s="31"/>
      <c r="K103" s="197">
        <f t="shared" si="5"/>
        <v>10</v>
      </c>
      <c r="L103" s="197">
        <f t="shared" si="5"/>
        <v>0</v>
      </c>
      <c r="M103" s="342">
        <f t="shared" si="2"/>
        <v>0</v>
      </c>
    </row>
    <row r="104" spans="1:14" ht="30" x14ac:dyDescent="0.25">
      <c r="A104" s="28"/>
      <c r="B104" s="70" t="s">
        <v>81</v>
      </c>
      <c r="C104" s="30">
        <v>992</v>
      </c>
      <c r="D104" s="31" t="s">
        <v>25</v>
      </c>
      <c r="E104" s="31" t="s">
        <v>27</v>
      </c>
      <c r="F104" s="309" t="s">
        <v>24</v>
      </c>
      <c r="G104" s="310" t="s">
        <v>76</v>
      </c>
      <c r="H104" s="310" t="s">
        <v>23</v>
      </c>
      <c r="I104" s="311" t="s">
        <v>130</v>
      </c>
      <c r="J104" s="312" t="s">
        <v>82</v>
      </c>
      <c r="K104" s="313">
        <v>10</v>
      </c>
      <c r="L104" s="313">
        <v>0</v>
      </c>
      <c r="M104" s="342">
        <f t="shared" si="2"/>
        <v>0</v>
      </c>
    </row>
    <row r="105" spans="1:14" ht="45" x14ac:dyDescent="0.25">
      <c r="A105" s="28"/>
      <c r="B105" s="35" t="s">
        <v>376</v>
      </c>
      <c r="C105" s="30">
        <v>992</v>
      </c>
      <c r="D105" s="31" t="s">
        <v>25</v>
      </c>
      <c r="E105" s="31" t="s">
        <v>27</v>
      </c>
      <c r="F105" s="32" t="s">
        <v>25</v>
      </c>
      <c r="G105" s="33" t="s">
        <v>67</v>
      </c>
      <c r="H105" s="33" t="s">
        <v>23</v>
      </c>
      <c r="I105" s="34" t="s">
        <v>131</v>
      </c>
      <c r="J105" s="31"/>
      <c r="K105" s="291">
        <f>K109+K106</f>
        <v>4557.1000000000004</v>
      </c>
      <c r="L105" s="291">
        <f>L109+L106</f>
        <v>303</v>
      </c>
      <c r="M105" s="342">
        <f t="shared" si="2"/>
        <v>6.6489653507713236</v>
      </c>
    </row>
    <row r="106" spans="1:14" ht="30" x14ac:dyDescent="0.25">
      <c r="A106" s="28"/>
      <c r="B106" s="70" t="s">
        <v>268</v>
      </c>
      <c r="C106" s="30">
        <v>992</v>
      </c>
      <c r="D106" s="31" t="s">
        <v>25</v>
      </c>
      <c r="E106" s="31" t="s">
        <v>27</v>
      </c>
      <c r="F106" s="32" t="s">
        <v>25</v>
      </c>
      <c r="G106" s="33" t="s">
        <v>76</v>
      </c>
      <c r="H106" s="33" t="s">
        <v>23</v>
      </c>
      <c r="I106" s="34" t="s">
        <v>131</v>
      </c>
      <c r="J106" s="31"/>
      <c r="K106" s="197">
        <f>K107+K112</f>
        <v>4144.5</v>
      </c>
      <c r="L106" s="197">
        <f>L107+L112</f>
        <v>303</v>
      </c>
      <c r="M106" s="342">
        <f t="shared" si="2"/>
        <v>7.3108939558450956</v>
      </c>
    </row>
    <row r="107" spans="1:14" ht="30" x14ac:dyDescent="0.25">
      <c r="A107" s="28"/>
      <c r="B107" s="35" t="s">
        <v>171</v>
      </c>
      <c r="C107" s="30">
        <v>992</v>
      </c>
      <c r="D107" s="31" t="s">
        <v>25</v>
      </c>
      <c r="E107" s="31" t="s">
        <v>27</v>
      </c>
      <c r="F107" s="32" t="s">
        <v>25</v>
      </c>
      <c r="G107" s="33" t="s">
        <v>76</v>
      </c>
      <c r="H107" s="33" t="s">
        <v>23</v>
      </c>
      <c r="I107" s="34" t="s">
        <v>132</v>
      </c>
      <c r="J107" s="31"/>
      <c r="K107" s="197">
        <f>K108</f>
        <v>4060.5</v>
      </c>
      <c r="L107" s="197">
        <f>L108</f>
        <v>303</v>
      </c>
      <c r="M107" s="342">
        <f t="shared" si="2"/>
        <v>7.462135205024012</v>
      </c>
    </row>
    <row r="108" spans="1:14" ht="30" x14ac:dyDescent="0.25">
      <c r="A108" s="28"/>
      <c r="B108" s="71" t="s">
        <v>81</v>
      </c>
      <c r="C108" s="30">
        <v>992</v>
      </c>
      <c r="D108" s="31" t="s">
        <v>25</v>
      </c>
      <c r="E108" s="31" t="s">
        <v>27</v>
      </c>
      <c r="F108" s="309" t="s">
        <v>25</v>
      </c>
      <c r="G108" s="310" t="s">
        <v>76</v>
      </c>
      <c r="H108" s="310" t="s">
        <v>23</v>
      </c>
      <c r="I108" s="311" t="s">
        <v>132</v>
      </c>
      <c r="J108" s="312" t="s">
        <v>82</v>
      </c>
      <c r="K108" s="197">
        <f>4044.5+16</f>
        <v>4060.5</v>
      </c>
      <c r="L108" s="197">
        <v>303</v>
      </c>
      <c r="M108" s="342">
        <f t="shared" si="2"/>
        <v>7.462135205024012</v>
      </c>
    </row>
    <row r="109" spans="1:14" x14ac:dyDescent="0.25">
      <c r="A109" s="28"/>
      <c r="B109" s="71" t="s">
        <v>416</v>
      </c>
      <c r="C109" s="30">
        <v>992</v>
      </c>
      <c r="D109" s="183" t="s">
        <v>25</v>
      </c>
      <c r="E109" s="183" t="s">
        <v>27</v>
      </c>
      <c r="F109" s="32" t="s">
        <v>25</v>
      </c>
      <c r="G109" s="33" t="s">
        <v>69</v>
      </c>
      <c r="H109" s="33" t="s">
        <v>23</v>
      </c>
      <c r="I109" s="34" t="s">
        <v>131</v>
      </c>
      <c r="J109" s="183"/>
      <c r="K109" s="197">
        <f>K110</f>
        <v>412.6</v>
      </c>
      <c r="L109" s="197">
        <f>L110</f>
        <v>0</v>
      </c>
      <c r="M109" s="342">
        <f t="shared" si="2"/>
        <v>0</v>
      </c>
    </row>
    <row r="110" spans="1:14" x14ac:dyDescent="0.25">
      <c r="A110" s="28"/>
      <c r="B110" s="71" t="s">
        <v>415</v>
      </c>
      <c r="C110" s="30">
        <v>992</v>
      </c>
      <c r="D110" s="183" t="s">
        <v>25</v>
      </c>
      <c r="E110" s="183" t="s">
        <v>27</v>
      </c>
      <c r="F110" s="32" t="s">
        <v>25</v>
      </c>
      <c r="G110" s="33" t="s">
        <v>69</v>
      </c>
      <c r="H110" s="33" t="s">
        <v>23</v>
      </c>
      <c r="I110" s="34" t="s">
        <v>132</v>
      </c>
      <c r="J110" s="183"/>
      <c r="K110" s="197">
        <f>K111</f>
        <v>412.6</v>
      </c>
      <c r="L110" s="197">
        <f>L111</f>
        <v>0</v>
      </c>
      <c r="M110" s="342">
        <f t="shared" si="2"/>
        <v>0</v>
      </c>
    </row>
    <row r="111" spans="1:14" ht="29.25" customHeight="1" x14ac:dyDescent="0.25">
      <c r="A111" s="28"/>
      <c r="B111" s="71" t="s">
        <v>81</v>
      </c>
      <c r="C111" s="30">
        <v>992</v>
      </c>
      <c r="D111" s="183" t="s">
        <v>25</v>
      </c>
      <c r="E111" s="183" t="s">
        <v>27</v>
      </c>
      <c r="F111" s="309" t="s">
        <v>25</v>
      </c>
      <c r="G111" s="310" t="s">
        <v>69</v>
      </c>
      <c r="H111" s="310" t="s">
        <v>23</v>
      </c>
      <c r="I111" s="311" t="s">
        <v>132</v>
      </c>
      <c r="J111" s="312" t="s">
        <v>82</v>
      </c>
      <c r="K111" s="197">
        <f>362.6+50</f>
        <v>412.6</v>
      </c>
      <c r="L111" s="197">
        <v>0</v>
      </c>
      <c r="M111" s="342">
        <f t="shared" si="2"/>
        <v>0</v>
      </c>
    </row>
    <row r="112" spans="1:14" ht="29.25" customHeight="1" x14ac:dyDescent="0.25">
      <c r="A112" s="28"/>
      <c r="B112" s="71" t="s">
        <v>462</v>
      </c>
      <c r="C112" s="30">
        <v>992</v>
      </c>
      <c r="D112" s="183" t="s">
        <v>25</v>
      </c>
      <c r="E112" s="183" t="s">
        <v>27</v>
      </c>
      <c r="F112" s="309" t="s">
        <v>25</v>
      </c>
      <c r="G112" s="310" t="s">
        <v>69</v>
      </c>
      <c r="H112" s="310" t="s">
        <v>23</v>
      </c>
      <c r="I112" s="311" t="s">
        <v>132</v>
      </c>
      <c r="J112" s="312" t="s">
        <v>461</v>
      </c>
      <c r="K112" s="197">
        <v>84</v>
      </c>
      <c r="L112" s="197">
        <v>0</v>
      </c>
      <c r="M112" s="342">
        <f t="shared" si="2"/>
        <v>0</v>
      </c>
    </row>
    <row r="113" spans="1:14" x14ac:dyDescent="0.25">
      <c r="A113" s="28"/>
      <c r="B113" s="54" t="s">
        <v>99</v>
      </c>
      <c r="C113" s="55">
        <v>992</v>
      </c>
      <c r="D113" s="56" t="s">
        <v>25</v>
      </c>
      <c r="E113" s="56" t="s">
        <v>100</v>
      </c>
      <c r="F113" s="57" t="s">
        <v>23</v>
      </c>
      <c r="G113" s="58" t="s">
        <v>67</v>
      </c>
      <c r="H113" s="58" t="s">
        <v>23</v>
      </c>
      <c r="I113" s="59" t="s">
        <v>131</v>
      </c>
      <c r="J113" s="56"/>
      <c r="K113" s="204">
        <f>K117</f>
        <v>301.39999999999998</v>
      </c>
      <c r="L113" s="204">
        <f>L117</f>
        <v>3.5</v>
      </c>
      <c r="M113" s="342">
        <f t="shared" si="2"/>
        <v>1.1612475116124752</v>
      </c>
    </row>
    <row r="114" spans="1:14" ht="31.5" customHeight="1" x14ac:dyDescent="0.25">
      <c r="A114" s="28"/>
      <c r="B114" s="70" t="s">
        <v>377</v>
      </c>
      <c r="C114" s="30">
        <v>992</v>
      </c>
      <c r="D114" s="31" t="s">
        <v>25</v>
      </c>
      <c r="E114" s="31" t="s">
        <v>100</v>
      </c>
      <c r="F114" s="32" t="s">
        <v>101</v>
      </c>
      <c r="G114" s="33" t="s">
        <v>67</v>
      </c>
      <c r="H114" s="33" t="s">
        <v>23</v>
      </c>
      <c r="I114" s="34" t="s">
        <v>131</v>
      </c>
      <c r="J114" s="31"/>
      <c r="K114" s="197">
        <f>K117</f>
        <v>301.39999999999998</v>
      </c>
      <c r="L114" s="197">
        <f>L117</f>
        <v>3.5</v>
      </c>
      <c r="M114" s="342">
        <f t="shared" si="2"/>
        <v>1.1612475116124752</v>
      </c>
    </row>
    <row r="115" spans="1:14" x14ac:dyDescent="0.25">
      <c r="A115" s="28"/>
      <c r="B115" s="69" t="s">
        <v>297</v>
      </c>
      <c r="C115" s="30">
        <v>992</v>
      </c>
      <c r="D115" s="31" t="s">
        <v>25</v>
      </c>
      <c r="E115" s="31" t="s">
        <v>100</v>
      </c>
      <c r="F115" s="32" t="s">
        <v>101</v>
      </c>
      <c r="G115" s="33" t="s">
        <v>69</v>
      </c>
      <c r="H115" s="33" t="s">
        <v>23</v>
      </c>
      <c r="I115" s="34" t="s">
        <v>131</v>
      </c>
      <c r="J115" s="31"/>
      <c r="K115" s="197">
        <f>K117</f>
        <v>301.39999999999998</v>
      </c>
      <c r="L115" s="197">
        <f>L117</f>
        <v>3.5</v>
      </c>
      <c r="M115" s="342">
        <f t="shared" si="2"/>
        <v>1.1612475116124752</v>
      </c>
    </row>
    <row r="116" spans="1:14" x14ac:dyDescent="0.25">
      <c r="A116" s="28"/>
      <c r="B116" s="71" t="s">
        <v>58</v>
      </c>
      <c r="C116" s="30">
        <v>992</v>
      </c>
      <c r="D116" s="31" t="s">
        <v>25</v>
      </c>
      <c r="E116" s="31" t="s">
        <v>100</v>
      </c>
      <c r="F116" s="32" t="s">
        <v>101</v>
      </c>
      <c r="G116" s="33" t="s">
        <v>69</v>
      </c>
      <c r="H116" s="33" t="s">
        <v>23</v>
      </c>
      <c r="I116" s="34" t="s">
        <v>139</v>
      </c>
      <c r="J116" s="31"/>
      <c r="K116" s="197">
        <f>K117</f>
        <v>301.39999999999998</v>
      </c>
      <c r="L116" s="197">
        <f>L117</f>
        <v>3.5</v>
      </c>
      <c r="M116" s="342">
        <f t="shared" si="2"/>
        <v>1.1612475116124752</v>
      </c>
    </row>
    <row r="117" spans="1:14" ht="30" x14ac:dyDescent="0.25">
      <c r="A117" s="118"/>
      <c r="B117" s="71" t="s">
        <v>81</v>
      </c>
      <c r="C117" s="119">
        <v>992</v>
      </c>
      <c r="D117" s="137" t="s">
        <v>25</v>
      </c>
      <c r="E117" s="137" t="s">
        <v>100</v>
      </c>
      <c r="F117" s="317" t="s">
        <v>101</v>
      </c>
      <c r="G117" s="318" t="s">
        <v>69</v>
      </c>
      <c r="H117" s="318" t="s">
        <v>23</v>
      </c>
      <c r="I117" s="319" t="s">
        <v>139</v>
      </c>
      <c r="J117" s="320" t="s">
        <v>82</v>
      </c>
      <c r="K117" s="269">
        <f>201.4+100</f>
        <v>301.39999999999998</v>
      </c>
      <c r="L117" s="269">
        <v>3.5</v>
      </c>
      <c r="M117" s="342">
        <f t="shared" si="2"/>
        <v>1.1612475116124752</v>
      </c>
    </row>
    <row r="118" spans="1:14" x14ac:dyDescent="0.25">
      <c r="A118" s="28"/>
      <c r="B118" s="70" t="s">
        <v>304</v>
      </c>
      <c r="C118" s="55">
        <v>992</v>
      </c>
      <c r="D118" s="56" t="s">
        <v>25</v>
      </c>
      <c r="E118" s="56" t="s">
        <v>40</v>
      </c>
      <c r="F118" s="57" t="s">
        <v>23</v>
      </c>
      <c r="G118" s="58" t="s">
        <v>67</v>
      </c>
      <c r="H118" s="58" t="s">
        <v>23</v>
      </c>
      <c r="I118" s="59" t="s">
        <v>131</v>
      </c>
      <c r="J118" s="183"/>
      <c r="K118" s="197">
        <f>K122</f>
        <v>10</v>
      </c>
      <c r="L118" s="197">
        <f>L122</f>
        <v>0</v>
      </c>
      <c r="M118" s="342">
        <f t="shared" si="2"/>
        <v>0</v>
      </c>
    </row>
    <row r="119" spans="1:14" ht="45" x14ac:dyDescent="0.25">
      <c r="A119" s="28"/>
      <c r="B119" s="70" t="s">
        <v>305</v>
      </c>
      <c r="C119" s="30">
        <v>992</v>
      </c>
      <c r="D119" s="183" t="s">
        <v>25</v>
      </c>
      <c r="E119" s="32" t="s">
        <v>40</v>
      </c>
      <c r="F119" s="32" t="s">
        <v>97</v>
      </c>
      <c r="G119" s="33" t="s">
        <v>67</v>
      </c>
      <c r="H119" s="33" t="s">
        <v>23</v>
      </c>
      <c r="I119" s="34" t="s">
        <v>131</v>
      </c>
      <c r="J119" s="34"/>
      <c r="K119" s="197">
        <f>K122</f>
        <v>10</v>
      </c>
      <c r="L119" s="197">
        <f>L122</f>
        <v>0</v>
      </c>
      <c r="M119" s="342">
        <f t="shared" si="2"/>
        <v>0</v>
      </c>
    </row>
    <row r="120" spans="1:14" ht="30" x14ac:dyDescent="0.25">
      <c r="A120" s="28"/>
      <c r="B120" s="70" t="s">
        <v>306</v>
      </c>
      <c r="C120" s="30">
        <v>992</v>
      </c>
      <c r="D120" s="183" t="s">
        <v>25</v>
      </c>
      <c r="E120" s="32" t="s">
        <v>40</v>
      </c>
      <c r="F120" s="233" t="s">
        <v>97</v>
      </c>
      <c r="G120" s="74" t="s">
        <v>76</v>
      </c>
      <c r="H120" s="74" t="s">
        <v>23</v>
      </c>
      <c r="I120" s="234" t="s">
        <v>131</v>
      </c>
      <c r="J120" s="34"/>
      <c r="K120" s="197">
        <f>K122</f>
        <v>10</v>
      </c>
      <c r="L120" s="197">
        <f>L122</f>
        <v>0</v>
      </c>
      <c r="M120" s="342">
        <f t="shared" si="2"/>
        <v>0</v>
      </c>
    </row>
    <row r="121" spans="1:14" ht="30" x14ac:dyDescent="0.25">
      <c r="A121" s="28"/>
      <c r="B121" s="226" t="s">
        <v>307</v>
      </c>
      <c r="C121" s="30">
        <v>992</v>
      </c>
      <c r="D121" s="183" t="s">
        <v>25</v>
      </c>
      <c r="E121" s="32" t="s">
        <v>40</v>
      </c>
      <c r="F121" s="32" t="s">
        <v>97</v>
      </c>
      <c r="G121" s="33" t="s">
        <v>76</v>
      </c>
      <c r="H121" s="33" t="s">
        <v>22</v>
      </c>
      <c r="I121" s="34" t="s">
        <v>153</v>
      </c>
      <c r="J121" s="34"/>
      <c r="K121" s="197">
        <f>K122</f>
        <v>10</v>
      </c>
      <c r="L121" s="197">
        <f>L122</f>
        <v>0</v>
      </c>
      <c r="M121" s="342">
        <f t="shared" si="2"/>
        <v>0</v>
      </c>
    </row>
    <row r="122" spans="1:14" ht="30" x14ac:dyDescent="0.25">
      <c r="A122" s="28"/>
      <c r="B122" s="71" t="s">
        <v>81</v>
      </c>
      <c r="C122" s="30">
        <v>992</v>
      </c>
      <c r="D122" s="183" t="s">
        <v>25</v>
      </c>
      <c r="E122" s="32" t="s">
        <v>40</v>
      </c>
      <c r="F122" s="314" t="s">
        <v>97</v>
      </c>
      <c r="G122" s="321" t="s">
        <v>76</v>
      </c>
      <c r="H122" s="321" t="s">
        <v>22</v>
      </c>
      <c r="I122" s="316" t="s">
        <v>153</v>
      </c>
      <c r="J122" s="311" t="s">
        <v>82</v>
      </c>
      <c r="K122" s="197">
        <v>10</v>
      </c>
      <c r="L122" s="197">
        <v>0</v>
      </c>
      <c r="M122" s="342">
        <f t="shared" si="2"/>
        <v>0</v>
      </c>
    </row>
    <row r="123" spans="1:14" s="60" customFormat="1" x14ac:dyDescent="0.25">
      <c r="A123" s="53"/>
      <c r="B123" s="68" t="s">
        <v>14</v>
      </c>
      <c r="C123" s="55">
        <v>992</v>
      </c>
      <c r="D123" s="56" t="s">
        <v>30</v>
      </c>
      <c r="E123" s="56" t="s">
        <v>23</v>
      </c>
      <c r="F123" s="57" t="s">
        <v>23</v>
      </c>
      <c r="G123" s="58" t="s">
        <v>67</v>
      </c>
      <c r="H123" s="58" t="s">
        <v>23</v>
      </c>
      <c r="I123" s="59" t="s">
        <v>131</v>
      </c>
      <c r="J123" s="56"/>
      <c r="K123" s="204">
        <f>K124+K129</f>
        <v>3162.8</v>
      </c>
      <c r="L123" s="204">
        <f>L124+L129</f>
        <v>802.3</v>
      </c>
      <c r="M123" s="342">
        <f t="shared" si="2"/>
        <v>25.366763627165803</v>
      </c>
      <c r="N123" s="143"/>
    </row>
    <row r="124" spans="1:14" x14ac:dyDescent="0.25">
      <c r="A124" s="28"/>
      <c r="B124" s="322" t="s">
        <v>15</v>
      </c>
      <c r="C124" s="323">
        <v>992</v>
      </c>
      <c r="D124" s="324" t="s">
        <v>30</v>
      </c>
      <c r="E124" s="324" t="s">
        <v>24</v>
      </c>
      <c r="F124" s="325" t="s">
        <v>23</v>
      </c>
      <c r="G124" s="326" t="s">
        <v>67</v>
      </c>
      <c r="H124" s="326" t="s">
        <v>23</v>
      </c>
      <c r="I124" s="327" t="s">
        <v>131</v>
      </c>
      <c r="J124" s="324"/>
      <c r="K124" s="328">
        <f>K125</f>
        <v>1640.8</v>
      </c>
      <c r="L124" s="328">
        <f>L125</f>
        <v>715.6</v>
      </c>
      <c r="M124" s="342">
        <f t="shared" si="2"/>
        <v>43.612871769868356</v>
      </c>
    </row>
    <row r="125" spans="1:14" ht="45" x14ac:dyDescent="0.25">
      <c r="A125" s="28"/>
      <c r="B125" s="35" t="s">
        <v>378</v>
      </c>
      <c r="C125" s="30">
        <v>992</v>
      </c>
      <c r="D125" s="31" t="s">
        <v>30</v>
      </c>
      <c r="E125" s="31" t="s">
        <v>24</v>
      </c>
      <c r="F125" s="32" t="s">
        <v>102</v>
      </c>
      <c r="G125" s="33" t="s">
        <v>67</v>
      </c>
      <c r="H125" s="33" t="s">
        <v>23</v>
      </c>
      <c r="I125" s="34" t="s">
        <v>131</v>
      </c>
      <c r="J125" s="31"/>
      <c r="K125" s="197">
        <f>K128</f>
        <v>1640.8</v>
      </c>
      <c r="L125" s="197">
        <f>L128</f>
        <v>715.6</v>
      </c>
      <c r="M125" s="342">
        <f t="shared" si="2"/>
        <v>43.612871769868356</v>
      </c>
    </row>
    <row r="126" spans="1:14" x14ac:dyDescent="0.25">
      <c r="A126" s="28"/>
      <c r="B126" s="35" t="s">
        <v>162</v>
      </c>
      <c r="C126" s="30">
        <v>992</v>
      </c>
      <c r="D126" s="31" t="s">
        <v>30</v>
      </c>
      <c r="E126" s="31" t="s">
        <v>24</v>
      </c>
      <c r="F126" s="32" t="s">
        <v>102</v>
      </c>
      <c r="G126" s="33" t="s">
        <v>69</v>
      </c>
      <c r="H126" s="33" t="s">
        <v>23</v>
      </c>
      <c r="I126" s="34" t="s">
        <v>131</v>
      </c>
      <c r="J126" s="31"/>
      <c r="K126" s="197">
        <f>K128</f>
        <v>1640.8</v>
      </c>
      <c r="L126" s="197">
        <f>L128</f>
        <v>715.6</v>
      </c>
      <c r="M126" s="342">
        <f t="shared" si="2"/>
        <v>43.612871769868356</v>
      </c>
    </row>
    <row r="127" spans="1:14" x14ac:dyDescent="0.25">
      <c r="A127" s="28"/>
      <c r="B127" s="35" t="s">
        <v>47</v>
      </c>
      <c r="C127" s="30">
        <v>992</v>
      </c>
      <c r="D127" s="31" t="s">
        <v>30</v>
      </c>
      <c r="E127" s="31" t="s">
        <v>24</v>
      </c>
      <c r="F127" s="32" t="s">
        <v>102</v>
      </c>
      <c r="G127" s="33" t="s">
        <v>69</v>
      </c>
      <c r="H127" s="33" t="s">
        <v>23</v>
      </c>
      <c r="I127" s="34" t="s">
        <v>154</v>
      </c>
      <c r="J127" s="31"/>
      <c r="K127" s="197">
        <f>K128</f>
        <v>1640.8</v>
      </c>
      <c r="L127" s="197">
        <f>L128</f>
        <v>715.6</v>
      </c>
      <c r="M127" s="342">
        <f t="shared" si="2"/>
        <v>43.612871769868356</v>
      </c>
    </row>
    <row r="128" spans="1:14" ht="30" x14ac:dyDescent="0.25">
      <c r="A128" s="28"/>
      <c r="B128" s="35" t="s">
        <v>81</v>
      </c>
      <c r="C128" s="30">
        <v>992</v>
      </c>
      <c r="D128" s="31" t="s">
        <v>30</v>
      </c>
      <c r="E128" s="31" t="s">
        <v>24</v>
      </c>
      <c r="F128" s="309" t="s">
        <v>102</v>
      </c>
      <c r="G128" s="310" t="s">
        <v>69</v>
      </c>
      <c r="H128" s="310" t="s">
        <v>23</v>
      </c>
      <c r="I128" s="311" t="s">
        <v>154</v>
      </c>
      <c r="J128" s="312" t="s">
        <v>82</v>
      </c>
      <c r="K128" s="291">
        <f>440.8+800+400</f>
        <v>1640.8</v>
      </c>
      <c r="L128" s="291">
        <v>715.6</v>
      </c>
      <c r="M128" s="342">
        <f t="shared" si="2"/>
        <v>43.612871769868356</v>
      </c>
    </row>
    <row r="129" spans="1:21" s="60" customFormat="1" x14ac:dyDescent="0.25">
      <c r="A129" s="53"/>
      <c r="B129" s="322" t="s">
        <v>16</v>
      </c>
      <c r="C129" s="323">
        <v>992</v>
      </c>
      <c r="D129" s="324" t="s">
        <v>30</v>
      </c>
      <c r="E129" s="324" t="s">
        <v>26</v>
      </c>
      <c r="F129" s="325" t="s">
        <v>23</v>
      </c>
      <c r="G129" s="326" t="s">
        <v>67</v>
      </c>
      <c r="H129" s="326" t="s">
        <v>23</v>
      </c>
      <c r="I129" s="327" t="s">
        <v>131</v>
      </c>
      <c r="J129" s="324"/>
      <c r="K129" s="328">
        <f>K133+K136+K139</f>
        <v>1522</v>
      </c>
      <c r="L129" s="328">
        <f>L133+L136+L139</f>
        <v>86.699999999999989</v>
      </c>
      <c r="M129" s="342">
        <f t="shared" si="2"/>
        <v>5.6964520367936915</v>
      </c>
      <c r="N129" s="143"/>
    </row>
    <row r="130" spans="1:21" ht="30" x14ac:dyDescent="0.25">
      <c r="A130" s="28"/>
      <c r="B130" s="35" t="s">
        <v>379</v>
      </c>
      <c r="C130" s="30">
        <v>992</v>
      </c>
      <c r="D130" s="31" t="s">
        <v>30</v>
      </c>
      <c r="E130" s="31" t="s">
        <v>26</v>
      </c>
      <c r="F130" s="32" t="s">
        <v>108</v>
      </c>
      <c r="G130" s="33" t="s">
        <v>67</v>
      </c>
      <c r="H130" s="33" t="s">
        <v>23</v>
      </c>
      <c r="I130" s="34" t="s">
        <v>131</v>
      </c>
      <c r="J130" s="31"/>
      <c r="K130" s="197">
        <f>K133+K136+K139</f>
        <v>1522</v>
      </c>
      <c r="L130" s="197">
        <f>L133+L136+L139</f>
        <v>86.699999999999989</v>
      </c>
      <c r="M130" s="342">
        <f t="shared" si="2"/>
        <v>5.6964520367936915</v>
      </c>
    </row>
    <row r="131" spans="1:21" ht="27.75" customHeight="1" x14ac:dyDescent="0.25">
      <c r="A131" s="28"/>
      <c r="B131" s="35" t="s">
        <v>109</v>
      </c>
      <c r="C131" s="30">
        <v>992</v>
      </c>
      <c r="D131" s="31" t="s">
        <v>30</v>
      </c>
      <c r="E131" s="31" t="s">
        <v>26</v>
      </c>
      <c r="F131" s="32" t="s">
        <v>108</v>
      </c>
      <c r="G131" s="33" t="s">
        <v>76</v>
      </c>
      <c r="H131" s="33" t="s">
        <v>23</v>
      </c>
      <c r="I131" s="34" t="s">
        <v>131</v>
      </c>
      <c r="J131" s="31"/>
      <c r="K131" s="197">
        <f>K133</f>
        <v>400</v>
      </c>
      <c r="L131" s="197">
        <f>L133</f>
        <v>54.6</v>
      </c>
      <c r="M131" s="342">
        <f t="shared" si="2"/>
        <v>13.65</v>
      </c>
    </row>
    <row r="132" spans="1:21" ht="45" x14ac:dyDescent="0.25">
      <c r="A132" s="28"/>
      <c r="B132" s="64" t="s">
        <v>380</v>
      </c>
      <c r="C132" s="30">
        <v>992</v>
      </c>
      <c r="D132" s="31" t="s">
        <v>30</v>
      </c>
      <c r="E132" s="31" t="s">
        <v>26</v>
      </c>
      <c r="F132" s="32" t="s">
        <v>108</v>
      </c>
      <c r="G132" s="33" t="s">
        <v>76</v>
      </c>
      <c r="H132" s="33" t="s">
        <v>23</v>
      </c>
      <c r="I132" s="34" t="s">
        <v>142</v>
      </c>
      <c r="J132" s="31"/>
      <c r="K132" s="197">
        <f>K133</f>
        <v>400</v>
      </c>
      <c r="L132" s="197">
        <f>L133</f>
        <v>54.6</v>
      </c>
      <c r="M132" s="342">
        <f t="shared" si="2"/>
        <v>13.65</v>
      </c>
      <c r="U132" s="61" t="s">
        <v>177</v>
      </c>
    </row>
    <row r="133" spans="1:21" ht="30" x14ac:dyDescent="0.25">
      <c r="A133" s="28"/>
      <c r="B133" s="111" t="s">
        <v>81</v>
      </c>
      <c r="C133" s="121">
        <v>992</v>
      </c>
      <c r="D133" s="20" t="s">
        <v>30</v>
      </c>
      <c r="E133" s="20" t="s">
        <v>26</v>
      </c>
      <c r="F133" s="309" t="s">
        <v>108</v>
      </c>
      <c r="G133" s="310" t="s">
        <v>76</v>
      </c>
      <c r="H133" s="310" t="s">
        <v>23</v>
      </c>
      <c r="I133" s="311" t="s">
        <v>142</v>
      </c>
      <c r="J133" s="312" t="s">
        <v>82</v>
      </c>
      <c r="K133" s="197">
        <f>350+50</f>
        <v>400</v>
      </c>
      <c r="L133" s="197">
        <v>54.6</v>
      </c>
      <c r="M133" s="342">
        <f t="shared" si="2"/>
        <v>13.65</v>
      </c>
    </row>
    <row r="134" spans="1:21" ht="45" x14ac:dyDescent="0.25">
      <c r="A134" s="28"/>
      <c r="B134" s="111" t="s">
        <v>381</v>
      </c>
      <c r="C134" s="121">
        <v>992</v>
      </c>
      <c r="D134" s="20" t="s">
        <v>30</v>
      </c>
      <c r="E134" s="20" t="s">
        <v>26</v>
      </c>
      <c r="F134" s="110" t="s">
        <v>108</v>
      </c>
      <c r="G134" s="112" t="s">
        <v>69</v>
      </c>
      <c r="H134" s="112" t="s">
        <v>23</v>
      </c>
      <c r="I134" s="21" t="s">
        <v>131</v>
      </c>
      <c r="J134" s="20"/>
      <c r="K134" s="197">
        <f>K136</f>
        <v>485</v>
      </c>
      <c r="L134" s="197">
        <f>L136</f>
        <v>16.5</v>
      </c>
      <c r="M134" s="342">
        <f t="shared" si="2"/>
        <v>3.402061855670103</v>
      </c>
    </row>
    <row r="135" spans="1:21" x14ac:dyDescent="0.25">
      <c r="A135" s="231"/>
      <c r="B135" s="111" t="s">
        <v>110</v>
      </c>
      <c r="C135" s="121">
        <v>992</v>
      </c>
      <c r="D135" s="20" t="s">
        <v>30</v>
      </c>
      <c r="E135" s="20" t="s">
        <v>26</v>
      </c>
      <c r="F135" s="110" t="s">
        <v>108</v>
      </c>
      <c r="G135" s="112" t="s">
        <v>69</v>
      </c>
      <c r="H135" s="112" t="s">
        <v>23</v>
      </c>
      <c r="I135" s="21" t="s">
        <v>131</v>
      </c>
      <c r="J135" s="20"/>
      <c r="K135" s="197">
        <f>K136</f>
        <v>485</v>
      </c>
      <c r="L135" s="197">
        <f>L136</f>
        <v>16.5</v>
      </c>
      <c r="M135" s="342">
        <f t="shared" si="2"/>
        <v>3.402061855670103</v>
      </c>
    </row>
    <row r="136" spans="1:21" ht="30" x14ac:dyDescent="0.25">
      <c r="A136" s="231"/>
      <c r="B136" s="111" t="s">
        <v>81</v>
      </c>
      <c r="C136" s="121">
        <v>992</v>
      </c>
      <c r="D136" s="20" t="s">
        <v>30</v>
      </c>
      <c r="E136" s="20" t="s">
        <v>26</v>
      </c>
      <c r="F136" s="309" t="s">
        <v>108</v>
      </c>
      <c r="G136" s="310" t="s">
        <v>69</v>
      </c>
      <c r="H136" s="310" t="s">
        <v>23</v>
      </c>
      <c r="I136" s="311" t="s">
        <v>143</v>
      </c>
      <c r="J136" s="312" t="s">
        <v>82</v>
      </c>
      <c r="K136" s="197">
        <v>485</v>
      </c>
      <c r="L136" s="197">
        <v>16.5</v>
      </c>
      <c r="M136" s="342">
        <f t="shared" si="2"/>
        <v>3.402061855670103</v>
      </c>
      <c r="N136" s="138"/>
    </row>
    <row r="137" spans="1:21" ht="51" customHeight="1" x14ac:dyDescent="0.25">
      <c r="A137" s="28"/>
      <c r="B137" s="120" t="s">
        <v>382</v>
      </c>
      <c r="C137" s="121">
        <v>992</v>
      </c>
      <c r="D137" s="20" t="s">
        <v>30</v>
      </c>
      <c r="E137" s="20" t="s">
        <v>26</v>
      </c>
      <c r="F137" s="110" t="s">
        <v>108</v>
      </c>
      <c r="G137" s="112" t="s">
        <v>95</v>
      </c>
      <c r="H137" s="112" t="s">
        <v>23</v>
      </c>
      <c r="I137" s="21" t="s">
        <v>131</v>
      </c>
      <c r="J137" s="20"/>
      <c r="K137" s="197">
        <f>K139</f>
        <v>637</v>
      </c>
      <c r="L137" s="197">
        <f>L139</f>
        <v>15.6</v>
      </c>
      <c r="M137" s="342">
        <f t="shared" si="2"/>
        <v>2.4489795918367347</v>
      </c>
      <c r="N137" s="138"/>
    </row>
    <row r="138" spans="1:21" ht="30" x14ac:dyDescent="0.25">
      <c r="A138" s="28"/>
      <c r="B138" s="111" t="s">
        <v>111</v>
      </c>
      <c r="C138" s="121">
        <v>992</v>
      </c>
      <c r="D138" s="20" t="s">
        <v>30</v>
      </c>
      <c r="E138" s="20" t="s">
        <v>26</v>
      </c>
      <c r="F138" s="110" t="s">
        <v>108</v>
      </c>
      <c r="G138" s="112" t="s">
        <v>95</v>
      </c>
      <c r="H138" s="112" t="s">
        <v>23</v>
      </c>
      <c r="I138" s="21" t="s">
        <v>144</v>
      </c>
      <c r="J138" s="20"/>
      <c r="K138" s="197">
        <f>K139</f>
        <v>637</v>
      </c>
      <c r="L138" s="197">
        <f>L139</f>
        <v>15.6</v>
      </c>
      <c r="M138" s="342">
        <f t="shared" si="2"/>
        <v>2.4489795918367347</v>
      </c>
    </row>
    <row r="139" spans="1:21" ht="30" x14ac:dyDescent="0.25">
      <c r="A139" s="28"/>
      <c r="B139" s="111" t="s">
        <v>81</v>
      </c>
      <c r="C139" s="121">
        <v>992</v>
      </c>
      <c r="D139" s="20" t="s">
        <v>30</v>
      </c>
      <c r="E139" s="20" t="s">
        <v>26</v>
      </c>
      <c r="F139" s="309" t="s">
        <v>108</v>
      </c>
      <c r="G139" s="310" t="s">
        <v>95</v>
      </c>
      <c r="H139" s="310" t="s">
        <v>23</v>
      </c>
      <c r="I139" s="311" t="s">
        <v>144</v>
      </c>
      <c r="J139" s="312" t="s">
        <v>82</v>
      </c>
      <c r="K139" s="291">
        <f>337+300</f>
        <v>637</v>
      </c>
      <c r="L139" s="291">
        <v>15.6</v>
      </c>
      <c r="M139" s="342">
        <f t="shared" si="2"/>
        <v>2.4489795918367347</v>
      </c>
    </row>
    <row r="140" spans="1:21" s="60" customFormat="1" x14ac:dyDescent="0.25">
      <c r="A140" s="53"/>
      <c r="B140" s="68" t="s">
        <v>17</v>
      </c>
      <c r="C140" s="55">
        <v>992</v>
      </c>
      <c r="D140" s="56" t="s">
        <v>29</v>
      </c>
      <c r="E140" s="56" t="s">
        <v>23</v>
      </c>
      <c r="F140" s="57"/>
      <c r="G140" s="58"/>
      <c r="H140" s="33"/>
      <c r="I140" s="59"/>
      <c r="J140" s="56"/>
      <c r="K140" s="204">
        <f t="shared" ref="K140:L143" si="6">K141</f>
        <v>259.39999999999998</v>
      </c>
      <c r="L140" s="204">
        <f t="shared" si="6"/>
        <v>48.3</v>
      </c>
      <c r="M140" s="342">
        <f t="shared" si="2"/>
        <v>18.619892058596765</v>
      </c>
      <c r="N140" s="143"/>
    </row>
    <row r="141" spans="1:21" x14ac:dyDescent="0.25">
      <c r="A141" s="28"/>
      <c r="B141" s="184" t="s">
        <v>167</v>
      </c>
      <c r="C141" s="30">
        <v>992</v>
      </c>
      <c r="D141" s="183" t="s">
        <v>29</v>
      </c>
      <c r="E141" s="183" t="s">
        <v>29</v>
      </c>
      <c r="F141" s="32"/>
      <c r="G141" s="33"/>
      <c r="H141" s="33"/>
      <c r="I141" s="34"/>
      <c r="J141" s="183"/>
      <c r="K141" s="197">
        <f t="shared" si="6"/>
        <v>259.39999999999998</v>
      </c>
      <c r="L141" s="197">
        <f t="shared" si="6"/>
        <v>48.3</v>
      </c>
      <c r="M141" s="342">
        <f t="shared" ref="M141:M188" si="7">L141*100/K141</f>
        <v>18.619892058596765</v>
      </c>
    </row>
    <row r="142" spans="1:21" ht="30" x14ac:dyDescent="0.25">
      <c r="A142" s="28"/>
      <c r="B142" s="35" t="s">
        <v>383</v>
      </c>
      <c r="C142" s="30">
        <v>992</v>
      </c>
      <c r="D142" s="31" t="s">
        <v>29</v>
      </c>
      <c r="E142" s="31" t="s">
        <v>29</v>
      </c>
      <c r="F142" s="32" t="s">
        <v>100</v>
      </c>
      <c r="G142" s="33" t="s">
        <v>67</v>
      </c>
      <c r="H142" s="33" t="s">
        <v>23</v>
      </c>
      <c r="I142" s="34" t="s">
        <v>131</v>
      </c>
      <c r="J142" s="31"/>
      <c r="K142" s="197">
        <f t="shared" si="6"/>
        <v>259.39999999999998</v>
      </c>
      <c r="L142" s="197">
        <f t="shared" si="6"/>
        <v>48.3</v>
      </c>
      <c r="M142" s="342">
        <f t="shared" si="7"/>
        <v>18.619892058596765</v>
      </c>
    </row>
    <row r="143" spans="1:21" ht="30" x14ac:dyDescent="0.25">
      <c r="A143" s="28"/>
      <c r="B143" s="35" t="s">
        <v>296</v>
      </c>
      <c r="C143" s="30">
        <v>992</v>
      </c>
      <c r="D143" s="31" t="s">
        <v>29</v>
      </c>
      <c r="E143" s="31" t="s">
        <v>29</v>
      </c>
      <c r="F143" s="32" t="s">
        <v>100</v>
      </c>
      <c r="G143" s="33" t="s">
        <v>76</v>
      </c>
      <c r="H143" s="33" t="s">
        <v>23</v>
      </c>
      <c r="I143" s="34" t="s">
        <v>131</v>
      </c>
      <c r="J143" s="31"/>
      <c r="K143" s="197">
        <f t="shared" si="6"/>
        <v>259.39999999999998</v>
      </c>
      <c r="L143" s="197">
        <f t="shared" si="6"/>
        <v>48.3</v>
      </c>
      <c r="M143" s="342">
        <f t="shared" si="7"/>
        <v>18.619892058596765</v>
      </c>
    </row>
    <row r="144" spans="1:21" x14ac:dyDescent="0.25">
      <c r="A144" s="28"/>
      <c r="B144" s="29" t="s">
        <v>308</v>
      </c>
      <c r="C144" s="30">
        <v>992</v>
      </c>
      <c r="D144" s="183" t="s">
        <v>29</v>
      </c>
      <c r="E144" s="183" t="s">
        <v>29</v>
      </c>
      <c r="F144" s="32" t="s">
        <v>100</v>
      </c>
      <c r="G144" s="33" t="s">
        <v>76</v>
      </c>
      <c r="H144" s="33" t="s">
        <v>22</v>
      </c>
      <c r="I144" s="34" t="s">
        <v>136</v>
      </c>
      <c r="J144" s="183"/>
      <c r="K144" s="197">
        <f>K145+K146</f>
        <v>259.39999999999998</v>
      </c>
      <c r="L144" s="197">
        <f>L145+L146</f>
        <v>48.3</v>
      </c>
      <c r="M144" s="342">
        <f t="shared" si="7"/>
        <v>18.619892058596765</v>
      </c>
    </row>
    <row r="145" spans="1:14" ht="63" customHeight="1" x14ac:dyDescent="0.25">
      <c r="A145" s="28"/>
      <c r="B145" s="184" t="s">
        <v>77</v>
      </c>
      <c r="C145" s="121">
        <v>992</v>
      </c>
      <c r="D145" s="20" t="s">
        <v>29</v>
      </c>
      <c r="E145" s="20" t="s">
        <v>29</v>
      </c>
      <c r="F145" s="309" t="s">
        <v>100</v>
      </c>
      <c r="G145" s="310" t="s">
        <v>76</v>
      </c>
      <c r="H145" s="310" t="s">
        <v>22</v>
      </c>
      <c r="I145" s="311" t="s">
        <v>136</v>
      </c>
      <c r="J145" s="312" t="s">
        <v>78</v>
      </c>
      <c r="K145" s="291">
        <v>229.4</v>
      </c>
      <c r="L145" s="291">
        <v>48.3</v>
      </c>
      <c r="M145" s="342">
        <f t="shared" si="7"/>
        <v>21.05492589363557</v>
      </c>
    </row>
    <row r="146" spans="1:14" ht="31.5" customHeight="1" x14ac:dyDescent="0.25">
      <c r="A146" s="28"/>
      <c r="B146" s="22" t="s">
        <v>81</v>
      </c>
      <c r="C146" s="121">
        <v>992</v>
      </c>
      <c r="D146" s="20" t="s">
        <v>29</v>
      </c>
      <c r="E146" s="20" t="s">
        <v>29</v>
      </c>
      <c r="F146" s="309" t="s">
        <v>100</v>
      </c>
      <c r="G146" s="310" t="s">
        <v>76</v>
      </c>
      <c r="H146" s="310" t="s">
        <v>22</v>
      </c>
      <c r="I146" s="311" t="s">
        <v>136</v>
      </c>
      <c r="J146" s="312" t="s">
        <v>82</v>
      </c>
      <c r="K146" s="291">
        <v>30</v>
      </c>
      <c r="L146" s="291">
        <v>0</v>
      </c>
      <c r="M146" s="342">
        <f t="shared" si="7"/>
        <v>0</v>
      </c>
    </row>
    <row r="147" spans="1:14" s="60" customFormat="1" x14ac:dyDescent="0.25">
      <c r="A147" s="53"/>
      <c r="B147" s="176" t="s">
        <v>18</v>
      </c>
      <c r="C147" s="177">
        <v>992</v>
      </c>
      <c r="D147" s="89" t="s">
        <v>31</v>
      </c>
      <c r="E147" s="89" t="s">
        <v>23</v>
      </c>
      <c r="F147" s="178"/>
      <c r="G147" s="179"/>
      <c r="H147" s="179"/>
      <c r="I147" s="88"/>
      <c r="J147" s="89"/>
      <c r="K147" s="204">
        <f t="shared" ref="K147:L149" si="8">K148</f>
        <v>7489.3</v>
      </c>
      <c r="L147" s="204">
        <f t="shared" si="8"/>
        <v>1700</v>
      </c>
      <c r="M147" s="342">
        <f t="shared" si="7"/>
        <v>22.699050645587704</v>
      </c>
      <c r="N147" s="143"/>
    </row>
    <row r="148" spans="1:14" x14ac:dyDescent="0.25">
      <c r="A148" s="28"/>
      <c r="B148" s="120" t="s">
        <v>19</v>
      </c>
      <c r="C148" s="121">
        <v>992</v>
      </c>
      <c r="D148" s="20" t="s">
        <v>31</v>
      </c>
      <c r="E148" s="20" t="s">
        <v>22</v>
      </c>
      <c r="F148" s="110"/>
      <c r="G148" s="112"/>
      <c r="H148" s="112"/>
      <c r="I148" s="21"/>
      <c r="J148" s="20"/>
      <c r="K148" s="197">
        <f t="shared" si="8"/>
        <v>7489.3</v>
      </c>
      <c r="L148" s="197">
        <f t="shared" si="8"/>
        <v>1700</v>
      </c>
      <c r="M148" s="342">
        <f t="shared" si="7"/>
        <v>22.699050645587704</v>
      </c>
    </row>
    <row r="149" spans="1:14" ht="30" x14ac:dyDescent="0.25">
      <c r="A149" s="28"/>
      <c r="B149" s="180" t="s">
        <v>384</v>
      </c>
      <c r="C149" s="121">
        <v>992</v>
      </c>
      <c r="D149" s="20" t="s">
        <v>31</v>
      </c>
      <c r="E149" s="20" t="s">
        <v>22</v>
      </c>
      <c r="F149" s="110" t="s">
        <v>28</v>
      </c>
      <c r="G149" s="112" t="s">
        <v>67</v>
      </c>
      <c r="H149" s="112" t="s">
        <v>23</v>
      </c>
      <c r="I149" s="21" t="s">
        <v>131</v>
      </c>
      <c r="J149" s="20"/>
      <c r="K149" s="197">
        <f t="shared" si="8"/>
        <v>7489.3</v>
      </c>
      <c r="L149" s="197">
        <f t="shared" si="8"/>
        <v>1700</v>
      </c>
      <c r="M149" s="342">
        <f t="shared" si="7"/>
        <v>22.699050645587704</v>
      </c>
    </row>
    <row r="150" spans="1:14" ht="15.75" customHeight="1" x14ac:dyDescent="0.25">
      <c r="A150" s="28"/>
      <c r="B150" s="120" t="s">
        <v>172</v>
      </c>
      <c r="C150" s="121">
        <v>992</v>
      </c>
      <c r="D150" s="20" t="s">
        <v>31</v>
      </c>
      <c r="E150" s="20" t="s">
        <v>22</v>
      </c>
      <c r="F150" s="110" t="s">
        <v>28</v>
      </c>
      <c r="G150" s="112" t="s">
        <v>76</v>
      </c>
      <c r="H150" s="112" t="s">
        <v>23</v>
      </c>
      <c r="I150" s="21" t="s">
        <v>131</v>
      </c>
      <c r="J150" s="20"/>
      <c r="K150" s="197">
        <f>K151+K156</f>
        <v>7489.3</v>
      </c>
      <c r="L150" s="197">
        <f>L151+L156</f>
        <v>1700</v>
      </c>
      <c r="M150" s="342">
        <f t="shared" si="7"/>
        <v>22.699050645587704</v>
      </c>
    </row>
    <row r="151" spans="1:14" ht="17.25" customHeight="1" x14ac:dyDescent="0.25">
      <c r="A151" s="28"/>
      <c r="B151" s="120" t="s">
        <v>114</v>
      </c>
      <c r="C151" s="121">
        <v>992</v>
      </c>
      <c r="D151" s="20" t="s">
        <v>31</v>
      </c>
      <c r="E151" s="20" t="s">
        <v>22</v>
      </c>
      <c r="F151" s="110" t="s">
        <v>28</v>
      </c>
      <c r="G151" s="112" t="s">
        <v>76</v>
      </c>
      <c r="H151" s="112" t="s">
        <v>30</v>
      </c>
      <c r="I151" s="21" t="s">
        <v>131</v>
      </c>
      <c r="J151" s="20"/>
      <c r="K151" s="197">
        <f>K155+K152</f>
        <v>7389.3</v>
      </c>
      <c r="L151" s="197">
        <f>L155+L152</f>
        <v>1700</v>
      </c>
      <c r="M151" s="342">
        <f t="shared" si="7"/>
        <v>23.006238750625904</v>
      </c>
    </row>
    <row r="152" spans="1:14" ht="0.75" customHeight="1" x14ac:dyDescent="0.25">
      <c r="A152" s="28"/>
      <c r="B152" s="120" t="s">
        <v>418</v>
      </c>
      <c r="C152" s="121">
        <v>992</v>
      </c>
      <c r="D152" s="20" t="s">
        <v>31</v>
      </c>
      <c r="E152" s="20" t="s">
        <v>22</v>
      </c>
      <c r="F152" s="110" t="s">
        <v>28</v>
      </c>
      <c r="G152" s="112" t="s">
        <v>76</v>
      </c>
      <c r="H152" s="112" t="s">
        <v>30</v>
      </c>
      <c r="I152" s="21" t="s">
        <v>414</v>
      </c>
      <c r="J152" s="20"/>
      <c r="K152" s="291">
        <v>0</v>
      </c>
      <c r="L152" s="291">
        <v>0</v>
      </c>
      <c r="M152" s="342" t="e">
        <f t="shared" si="7"/>
        <v>#DIV/0!</v>
      </c>
    </row>
    <row r="153" spans="1:14" ht="5.25" hidden="1" customHeight="1" x14ac:dyDescent="0.25">
      <c r="A153" s="28"/>
      <c r="B153" s="120" t="s">
        <v>413</v>
      </c>
      <c r="C153" s="121">
        <v>992</v>
      </c>
      <c r="D153" s="20" t="s">
        <v>31</v>
      </c>
      <c r="E153" s="20" t="s">
        <v>22</v>
      </c>
      <c r="F153" s="110" t="s">
        <v>28</v>
      </c>
      <c r="G153" s="112" t="s">
        <v>76</v>
      </c>
      <c r="H153" s="112" t="s">
        <v>30</v>
      </c>
      <c r="I153" s="21" t="s">
        <v>414</v>
      </c>
      <c r="J153" s="20" t="s">
        <v>113</v>
      </c>
      <c r="K153" s="291">
        <v>0</v>
      </c>
      <c r="L153" s="291">
        <v>0</v>
      </c>
      <c r="M153" s="342" t="e">
        <f t="shared" si="7"/>
        <v>#DIV/0!</v>
      </c>
    </row>
    <row r="154" spans="1:14" ht="30" customHeight="1" x14ac:dyDescent="0.25">
      <c r="A154" s="28"/>
      <c r="B154" s="230" t="s">
        <v>173</v>
      </c>
      <c r="C154" s="30">
        <v>992</v>
      </c>
      <c r="D154" s="31" t="s">
        <v>31</v>
      </c>
      <c r="E154" s="31" t="s">
        <v>22</v>
      </c>
      <c r="F154" s="32" t="s">
        <v>28</v>
      </c>
      <c r="G154" s="33" t="s">
        <v>76</v>
      </c>
      <c r="H154" s="33" t="s">
        <v>30</v>
      </c>
      <c r="I154" s="34" t="s">
        <v>133</v>
      </c>
      <c r="J154" s="31"/>
      <c r="K154" s="197">
        <f>K155</f>
        <v>7389.3</v>
      </c>
      <c r="L154" s="197">
        <f>L155</f>
        <v>1700</v>
      </c>
      <c r="M154" s="342">
        <f t="shared" si="7"/>
        <v>23.006238750625904</v>
      </c>
    </row>
    <row r="155" spans="1:14" ht="33.75" customHeight="1" x14ac:dyDescent="0.25">
      <c r="A155" s="28"/>
      <c r="B155" s="35" t="s">
        <v>112</v>
      </c>
      <c r="C155" s="30">
        <v>992</v>
      </c>
      <c r="D155" s="31" t="s">
        <v>31</v>
      </c>
      <c r="E155" s="31" t="s">
        <v>22</v>
      </c>
      <c r="F155" s="309" t="s">
        <v>28</v>
      </c>
      <c r="G155" s="310" t="s">
        <v>76</v>
      </c>
      <c r="H155" s="310" t="s">
        <v>30</v>
      </c>
      <c r="I155" s="311" t="s">
        <v>133</v>
      </c>
      <c r="J155" s="312" t="s">
        <v>113</v>
      </c>
      <c r="K155" s="291">
        <v>7389.3</v>
      </c>
      <c r="L155" s="291">
        <v>1700</v>
      </c>
      <c r="M155" s="342">
        <f t="shared" si="7"/>
        <v>23.006238750625904</v>
      </c>
    </row>
    <row r="156" spans="1:14" x14ac:dyDescent="0.25">
      <c r="A156" s="28"/>
      <c r="B156" s="64" t="s">
        <v>115</v>
      </c>
      <c r="C156" s="30">
        <v>992</v>
      </c>
      <c r="D156" s="31" t="s">
        <v>31</v>
      </c>
      <c r="E156" s="31" t="s">
        <v>22</v>
      </c>
      <c r="F156" s="32" t="s">
        <v>28</v>
      </c>
      <c r="G156" s="33" t="s">
        <v>76</v>
      </c>
      <c r="H156" s="33" t="s">
        <v>31</v>
      </c>
      <c r="I156" s="34" t="s">
        <v>131</v>
      </c>
      <c r="J156" s="31"/>
      <c r="K156" s="197">
        <f>K157</f>
        <v>100</v>
      </c>
      <c r="L156" s="197">
        <f>L157</f>
        <v>0</v>
      </c>
      <c r="M156" s="342">
        <f t="shared" si="7"/>
        <v>0</v>
      </c>
    </row>
    <row r="157" spans="1:14" x14ac:dyDescent="0.25">
      <c r="A157" s="28"/>
      <c r="B157" s="70" t="s">
        <v>174</v>
      </c>
      <c r="C157" s="30">
        <v>992</v>
      </c>
      <c r="D157" s="31" t="s">
        <v>31</v>
      </c>
      <c r="E157" s="31" t="s">
        <v>22</v>
      </c>
      <c r="F157" s="32" t="s">
        <v>28</v>
      </c>
      <c r="G157" s="33" t="s">
        <v>76</v>
      </c>
      <c r="H157" s="33" t="s">
        <v>31</v>
      </c>
      <c r="I157" s="34" t="s">
        <v>134</v>
      </c>
      <c r="J157" s="31"/>
      <c r="K157" s="197">
        <f>K158</f>
        <v>100</v>
      </c>
      <c r="L157" s="197">
        <f>L158</f>
        <v>0</v>
      </c>
      <c r="M157" s="342">
        <f t="shared" si="7"/>
        <v>0</v>
      </c>
    </row>
    <row r="158" spans="1:14" ht="30" x14ac:dyDescent="0.25">
      <c r="A158" s="28"/>
      <c r="B158" s="70" t="s">
        <v>81</v>
      </c>
      <c r="C158" s="30">
        <v>992</v>
      </c>
      <c r="D158" s="31" t="s">
        <v>31</v>
      </c>
      <c r="E158" s="31" t="s">
        <v>22</v>
      </c>
      <c r="F158" s="309" t="s">
        <v>28</v>
      </c>
      <c r="G158" s="310" t="s">
        <v>76</v>
      </c>
      <c r="H158" s="310" t="s">
        <v>31</v>
      </c>
      <c r="I158" s="311" t="s">
        <v>134</v>
      </c>
      <c r="J158" s="312" t="s">
        <v>82</v>
      </c>
      <c r="K158" s="291">
        <f>50+50</f>
        <v>100</v>
      </c>
      <c r="L158" s="291">
        <v>0</v>
      </c>
      <c r="M158" s="342">
        <f t="shared" si="7"/>
        <v>0</v>
      </c>
    </row>
    <row r="159" spans="1:14" s="60" customFormat="1" x14ac:dyDescent="0.25">
      <c r="A159" s="53"/>
      <c r="B159" s="68" t="s">
        <v>38</v>
      </c>
      <c r="C159" s="55">
        <v>992</v>
      </c>
      <c r="D159" s="56">
        <v>10</v>
      </c>
      <c r="E159" s="56" t="s">
        <v>23</v>
      </c>
      <c r="F159" s="57"/>
      <c r="G159" s="58"/>
      <c r="H159" s="33"/>
      <c r="I159" s="59"/>
      <c r="J159" s="56"/>
      <c r="K159" s="204">
        <f>K160+K165</f>
        <v>630</v>
      </c>
      <c r="L159" s="204">
        <f>L160+L165</f>
        <v>94.5</v>
      </c>
      <c r="M159" s="342">
        <f t="shared" si="7"/>
        <v>15</v>
      </c>
      <c r="N159" s="143"/>
    </row>
    <row r="160" spans="1:14" x14ac:dyDescent="0.25">
      <c r="A160" s="28"/>
      <c r="B160" s="235" t="s">
        <v>39</v>
      </c>
      <c r="C160" s="30">
        <v>992</v>
      </c>
      <c r="D160" s="183">
        <v>10</v>
      </c>
      <c r="E160" s="183" t="s">
        <v>22</v>
      </c>
      <c r="F160" s="32"/>
      <c r="G160" s="33"/>
      <c r="H160" s="33"/>
      <c r="I160" s="34"/>
      <c r="J160" s="183"/>
      <c r="K160" s="197">
        <f>K164</f>
        <v>600</v>
      </c>
      <c r="L160" s="197">
        <f>L164</f>
        <v>94.5</v>
      </c>
      <c r="M160" s="342">
        <f t="shared" si="7"/>
        <v>15.75</v>
      </c>
    </row>
    <row r="161" spans="1:14" x14ac:dyDescent="0.25">
      <c r="A161" s="28"/>
      <c r="B161" s="64" t="s">
        <v>59</v>
      </c>
      <c r="C161" s="30">
        <v>992</v>
      </c>
      <c r="D161" s="31">
        <v>10</v>
      </c>
      <c r="E161" s="31" t="s">
        <v>22</v>
      </c>
      <c r="F161" s="32" t="s">
        <v>80</v>
      </c>
      <c r="G161" s="33" t="s">
        <v>67</v>
      </c>
      <c r="H161" s="33" t="s">
        <v>23</v>
      </c>
      <c r="I161" s="34" t="s">
        <v>131</v>
      </c>
      <c r="J161" s="31"/>
      <c r="K161" s="197">
        <f>K164</f>
        <v>600</v>
      </c>
      <c r="L161" s="197">
        <f>L164</f>
        <v>94.5</v>
      </c>
      <c r="M161" s="342">
        <f t="shared" si="7"/>
        <v>15.75</v>
      </c>
    </row>
    <row r="162" spans="1:14" ht="30" x14ac:dyDescent="0.25">
      <c r="A162" s="28"/>
      <c r="B162" s="64" t="s">
        <v>49</v>
      </c>
      <c r="C162" s="30">
        <v>992</v>
      </c>
      <c r="D162" s="31">
        <v>10</v>
      </c>
      <c r="E162" s="31" t="s">
        <v>22</v>
      </c>
      <c r="F162" s="32" t="s">
        <v>80</v>
      </c>
      <c r="G162" s="33" t="s">
        <v>92</v>
      </c>
      <c r="H162" s="33" t="s">
        <v>23</v>
      </c>
      <c r="I162" s="34" t="s">
        <v>131</v>
      </c>
      <c r="J162" s="31"/>
      <c r="K162" s="197">
        <f>K164</f>
        <v>600</v>
      </c>
      <c r="L162" s="197">
        <f>L164</f>
        <v>94.5</v>
      </c>
      <c r="M162" s="342">
        <f t="shared" si="7"/>
        <v>15.75</v>
      </c>
    </row>
    <row r="163" spans="1:14" x14ac:dyDescent="0.25">
      <c r="A163" s="28"/>
      <c r="B163" s="64" t="s">
        <v>116</v>
      </c>
      <c r="C163" s="30">
        <v>992</v>
      </c>
      <c r="D163" s="31">
        <v>10</v>
      </c>
      <c r="E163" s="31" t="s">
        <v>22</v>
      </c>
      <c r="F163" s="32" t="s">
        <v>80</v>
      </c>
      <c r="G163" s="33" t="s">
        <v>92</v>
      </c>
      <c r="H163" s="33" t="s">
        <v>23</v>
      </c>
      <c r="I163" s="34" t="s">
        <v>148</v>
      </c>
      <c r="J163" s="31"/>
      <c r="K163" s="197">
        <f>K164</f>
        <v>600</v>
      </c>
      <c r="L163" s="197">
        <f>L164</f>
        <v>94.5</v>
      </c>
      <c r="M163" s="342">
        <f t="shared" si="7"/>
        <v>15.75</v>
      </c>
    </row>
    <row r="164" spans="1:14" x14ac:dyDescent="0.25">
      <c r="A164" s="28"/>
      <c r="B164" s="73" t="s">
        <v>117</v>
      </c>
      <c r="C164" s="30">
        <v>992</v>
      </c>
      <c r="D164" s="31">
        <v>10</v>
      </c>
      <c r="E164" s="31" t="s">
        <v>22</v>
      </c>
      <c r="F164" s="309" t="s">
        <v>80</v>
      </c>
      <c r="G164" s="310" t="s">
        <v>92</v>
      </c>
      <c r="H164" s="310" t="s">
        <v>23</v>
      </c>
      <c r="I164" s="311" t="s">
        <v>148</v>
      </c>
      <c r="J164" s="312" t="s">
        <v>118</v>
      </c>
      <c r="K164" s="291">
        <v>600</v>
      </c>
      <c r="L164" s="291">
        <v>94.5</v>
      </c>
      <c r="M164" s="342">
        <f t="shared" si="7"/>
        <v>15.75</v>
      </c>
    </row>
    <row r="165" spans="1:14" s="60" customFormat="1" ht="15.75" customHeight="1" x14ac:dyDescent="0.25">
      <c r="A165" s="53"/>
      <c r="B165" s="68" t="s">
        <v>119</v>
      </c>
      <c r="C165" s="55">
        <v>992</v>
      </c>
      <c r="D165" s="56" t="s">
        <v>100</v>
      </c>
      <c r="E165" s="56" t="s">
        <v>26</v>
      </c>
      <c r="F165" s="57"/>
      <c r="G165" s="58"/>
      <c r="H165" s="58"/>
      <c r="I165" s="59"/>
      <c r="J165" s="56"/>
      <c r="K165" s="204">
        <f>K169</f>
        <v>30</v>
      </c>
      <c r="L165" s="204">
        <f>L169</f>
        <v>0</v>
      </c>
      <c r="M165" s="342">
        <f t="shared" si="7"/>
        <v>0</v>
      </c>
      <c r="N165" s="143"/>
    </row>
    <row r="166" spans="1:14" ht="52.5" customHeight="1" x14ac:dyDescent="0.25">
      <c r="A166" s="28"/>
      <c r="B166" s="35" t="s">
        <v>309</v>
      </c>
      <c r="C166" s="30">
        <v>992</v>
      </c>
      <c r="D166" s="31" t="s">
        <v>100</v>
      </c>
      <c r="E166" s="31" t="s">
        <v>26</v>
      </c>
      <c r="F166" s="32" t="s">
        <v>40</v>
      </c>
      <c r="G166" s="33" t="s">
        <v>67</v>
      </c>
      <c r="H166" s="33" t="s">
        <v>23</v>
      </c>
      <c r="I166" s="34" t="s">
        <v>131</v>
      </c>
      <c r="J166" s="31"/>
      <c r="K166" s="197">
        <f>K169</f>
        <v>30</v>
      </c>
      <c r="L166" s="197">
        <f>L169</f>
        <v>0</v>
      </c>
      <c r="M166" s="342">
        <f t="shared" si="7"/>
        <v>0</v>
      </c>
    </row>
    <row r="167" spans="1:14" ht="29.25" customHeight="1" x14ac:dyDescent="0.25">
      <c r="A167" s="28"/>
      <c r="B167" s="35" t="s">
        <v>164</v>
      </c>
      <c r="C167" s="30">
        <v>992</v>
      </c>
      <c r="D167" s="31" t="s">
        <v>100</v>
      </c>
      <c r="E167" s="31" t="s">
        <v>26</v>
      </c>
      <c r="F167" s="32" t="s">
        <v>40</v>
      </c>
      <c r="G167" s="33" t="s">
        <v>76</v>
      </c>
      <c r="H167" s="33" t="s">
        <v>23</v>
      </c>
      <c r="I167" s="34" t="s">
        <v>131</v>
      </c>
      <c r="J167" s="31"/>
      <c r="K167" s="197">
        <f>K169</f>
        <v>30</v>
      </c>
      <c r="L167" s="197">
        <f>L169</f>
        <v>0</v>
      </c>
      <c r="M167" s="342">
        <f t="shared" si="7"/>
        <v>0</v>
      </c>
    </row>
    <row r="168" spans="1:14" ht="31.5" customHeight="1" x14ac:dyDescent="0.25">
      <c r="A168" s="28"/>
      <c r="B168" s="35" t="s">
        <v>164</v>
      </c>
      <c r="C168" s="30">
        <v>992</v>
      </c>
      <c r="D168" s="31" t="s">
        <v>100</v>
      </c>
      <c r="E168" s="31" t="s">
        <v>26</v>
      </c>
      <c r="F168" s="32" t="s">
        <v>40</v>
      </c>
      <c r="G168" s="33" t="s">
        <v>76</v>
      </c>
      <c r="H168" s="33" t="s">
        <v>23</v>
      </c>
      <c r="I168" s="34" t="s">
        <v>159</v>
      </c>
      <c r="J168" s="31"/>
      <c r="K168" s="197">
        <f>K169</f>
        <v>30</v>
      </c>
      <c r="L168" s="197">
        <f>L169</f>
        <v>0</v>
      </c>
      <c r="M168" s="342">
        <f t="shared" si="7"/>
        <v>0</v>
      </c>
    </row>
    <row r="169" spans="1:14" ht="33.75" customHeight="1" x14ac:dyDescent="0.25">
      <c r="A169" s="28"/>
      <c r="B169" s="35" t="s">
        <v>112</v>
      </c>
      <c r="C169" s="30">
        <v>992</v>
      </c>
      <c r="D169" s="31" t="s">
        <v>100</v>
      </c>
      <c r="E169" s="31" t="s">
        <v>26</v>
      </c>
      <c r="F169" s="309" t="s">
        <v>40</v>
      </c>
      <c r="G169" s="310" t="s">
        <v>76</v>
      </c>
      <c r="H169" s="310" t="s">
        <v>23</v>
      </c>
      <c r="I169" s="311" t="s">
        <v>159</v>
      </c>
      <c r="J169" s="312" t="s">
        <v>113</v>
      </c>
      <c r="K169" s="291">
        <v>30</v>
      </c>
      <c r="L169" s="291">
        <v>0</v>
      </c>
      <c r="M169" s="342">
        <f t="shared" si="7"/>
        <v>0</v>
      </c>
    </row>
    <row r="170" spans="1:14" s="60" customFormat="1" x14ac:dyDescent="0.25">
      <c r="A170" s="53"/>
      <c r="B170" s="68" t="s">
        <v>208</v>
      </c>
      <c r="C170" s="55">
        <v>992</v>
      </c>
      <c r="D170" s="56">
        <v>11</v>
      </c>
      <c r="E170" s="56" t="s">
        <v>24</v>
      </c>
      <c r="F170" s="57"/>
      <c r="G170" s="58"/>
      <c r="H170" s="33"/>
      <c r="I170" s="59"/>
      <c r="J170" s="56"/>
      <c r="K170" s="204">
        <f t="shared" ref="K170:L173" si="9">K171</f>
        <v>284.39999999999998</v>
      </c>
      <c r="L170" s="204">
        <f t="shared" si="9"/>
        <v>48.3</v>
      </c>
      <c r="M170" s="342">
        <f t="shared" si="7"/>
        <v>16.983122362869199</v>
      </c>
      <c r="N170" s="143"/>
    </row>
    <row r="171" spans="1:14" x14ac:dyDescent="0.25">
      <c r="A171" s="28"/>
      <c r="B171" s="35" t="s">
        <v>43</v>
      </c>
      <c r="C171" s="30">
        <v>992</v>
      </c>
      <c r="D171" s="183">
        <v>11</v>
      </c>
      <c r="E171" s="183" t="s">
        <v>24</v>
      </c>
      <c r="F171" s="32" t="s">
        <v>31</v>
      </c>
      <c r="G171" s="33" t="s">
        <v>76</v>
      </c>
      <c r="H171" s="33" t="s">
        <v>23</v>
      </c>
      <c r="I171" s="34" t="s">
        <v>131</v>
      </c>
      <c r="J171" s="183"/>
      <c r="K171" s="197">
        <f t="shared" si="9"/>
        <v>284.39999999999998</v>
      </c>
      <c r="L171" s="197">
        <f t="shared" si="9"/>
        <v>48.3</v>
      </c>
      <c r="M171" s="342">
        <f t="shared" si="7"/>
        <v>16.983122362869199</v>
      </c>
    </row>
    <row r="172" spans="1:14" ht="30" x14ac:dyDescent="0.25">
      <c r="A172" s="28"/>
      <c r="B172" s="35" t="s">
        <v>267</v>
      </c>
      <c r="C172" s="30">
        <v>992</v>
      </c>
      <c r="D172" s="31">
        <v>11</v>
      </c>
      <c r="E172" s="31" t="s">
        <v>24</v>
      </c>
      <c r="F172" s="32" t="s">
        <v>31</v>
      </c>
      <c r="G172" s="33" t="s">
        <v>76</v>
      </c>
      <c r="H172" s="33" t="s">
        <v>23</v>
      </c>
      <c r="I172" s="34" t="s">
        <v>131</v>
      </c>
      <c r="J172" s="31"/>
      <c r="K172" s="197">
        <f t="shared" si="9"/>
        <v>284.39999999999998</v>
      </c>
      <c r="L172" s="197">
        <f t="shared" si="9"/>
        <v>48.3</v>
      </c>
      <c r="M172" s="342">
        <f t="shared" si="7"/>
        <v>16.983122362869199</v>
      </c>
    </row>
    <row r="173" spans="1:14" ht="15" customHeight="1" x14ac:dyDescent="0.25">
      <c r="A173" s="28"/>
      <c r="B173" s="35" t="s">
        <v>210</v>
      </c>
      <c r="C173" s="30">
        <v>992</v>
      </c>
      <c r="D173" s="31" t="s">
        <v>42</v>
      </c>
      <c r="E173" s="31" t="s">
        <v>24</v>
      </c>
      <c r="F173" s="32" t="s">
        <v>31</v>
      </c>
      <c r="G173" s="33" t="s">
        <v>76</v>
      </c>
      <c r="H173" s="33" t="s">
        <v>23</v>
      </c>
      <c r="I173" s="34" t="s">
        <v>131</v>
      </c>
      <c r="J173" s="31"/>
      <c r="K173" s="197">
        <f t="shared" si="9"/>
        <v>284.39999999999998</v>
      </c>
      <c r="L173" s="197">
        <f t="shared" si="9"/>
        <v>48.3</v>
      </c>
      <c r="M173" s="342">
        <f t="shared" si="7"/>
        <v>16.983122362869199</v>
      </c>
    </row>
    <row r="174" spans="1:14" ht="16.5" customHeight="1" x14ac:dyDescent="0.25">
      <c r="A174" s="28"/>
      <c r="B174" s="64" t="s">
        <v>120</v>
      </c>
      <c r="C174" s="30">
        <v>992</v>
      </c>
      <c r="D174" s="31" t="s">
        <v>42</v>
      </c>
      <c r="E174" s="31" t="s">
        <v>24</v>
      </c>
      <c r="F174" s="32" t="s">
        <v>31</v>
      </c>
      <c r="G174" s="33" t="s">
        <v>76</v>
      </c>
      <c r="H174" s="33" t="s">
        <v>26</v>
      </c>
      <c r="I174" s="34" t="s">
        <v>135</v>
      </c>
      <c r="J174" s="31"/>
      <c r="K174" s="197">
        <f>K175+K176</f>
        <v>284.39999999999998</v>
      </c>
      <c r="L174" s="197">
        <f>L175+L176</f>
        <v>48.3</v>
      </c>
      <c r="M174" s="342">
        <f t="shared" si="7"/>
        <v>16.983122362869199</v>
      </c>
    </row>
    <row r="175" spans="1:14" ht="60.75" customHeight="1" x14ac:dyDescent="0.25">
      <c r="A175" s="28"/>
      <c r="B175" s="64" t="s">
        <v>77</v>
      </c>
      <c r="C175" s="30">
        <v>992</v>
      </c>
      <c r="D175" s="31" t="s">
        <v>42</v>
      </c>
      <c r="E175" s="31" t="s">
        <v>24</v>
      </c>
      <c r="F175" s="309" t="s">
        <v>31</v>
      </c>
      <c r="G175" s="310" t="s">
        <v>76</v>
      </c>
      <c r="H175" s="310" t="s">
        <v>26</v>
      </c>
      <c r="I175" s="311" t="s">
        <v>135</v>
      </c>
      <c r="J175" s="312" t="s">
        <v>78</v>
      </c>
      <c r="K175" s="291">
        <f>229.4+25</f>
        <v>254.4</v>
      </c>
      <c r="L175" s="291">
        <v>48.3</v>
      </c>
      <c r="M175" s="342">
        <f t="shared" si="7"/>
        <v>18.985849056603772</v>
      </c>
    </row>
    <row r="176" spans="1:14" ht="30" x14ac:dyDescent="0.25">
      <c r="A176" s="28"/>
      <c r="B176" s="70" t="s">
        <v>81</v>
      </c>
      <c r="C176" s="30">
        <v>992</v>
      </c>
      <c r="D176" s="183" t="s">
        <v>42</v>
      </c>
      <c r="E176" s="183" t="s">
        <v>24</v>
      </c>
      <c r="F176" s="309" t="s">
        <v>31</v>
      </c>
      <c r="G176" s="310" t="s">
        <v>76</v>
      </c>
      <c r="H176" s="310" t="s">
        <v>26</v>
      </c>
      <c r="I176" s="311" t="s">
        <v>135</v>
      </c>
      <c r="J176" s="312" t="s">
        <v>82</v>
      </c>
      <c r="K176" s="291">
        <v>30</v>
      </c>
      <c r="L176" s="291">
        <v>0</v>
      </c>
      <c r="M176" s="342">
        <f t="shared" si="7"/>
        <v>0</v>
      </c>
    </row>
    <row r="177" spans="1:14" s="60" customFormat="1" ht="18.75" customHeight="1" x14ac:dyDescent="0.25">
      <c r="A177" s="53"/>
      <c r="B177" s="68" t="s">
        <v>44</v>
      </c>
      <c r="C177" s="55">
        <v>992</v>
      </c>
      <c r="D177" s="56" t="s">
        <v>40</v>
      </c>
      <c r="E177" s="56" t="s">
        <v>23</v>
      </c>
      <c r="F177" s="57"/>
      <c r="G177" s="58"/>
      <c r="H177" s="58"/>
      <c r="I177" s="59"/>
      <c r="J177" s="56"/>
      <c r="K177" s="204">
        <f>K182</f>
        <v>150</v>
      </c>
      <c r="L177" s="204">
        <f>L182</f>
        <v>0</v>
      </c>
      <c r="M177" s="342">
        <f t="shared" si="7"/>
        <v>0</v>
      </c>
      <c r="N177" s="143"/>
    </row>
    <row r="178" spans="1:14" x14ac:dyDescent="0.25">
      <c r="A178" s="28"/>
      <c r="B178" s="35" t="s">
        <v>45</v>
      </c>
      <c r="C178" s="30">
        <v>992</v>
      </c>
      <c r="D178" s="183" t="s">
        <v>40</v>
      </c>
      <c r="E178" s="183" t="s">
        <v>24</v>
      </c>
      <c r="F178" s="32"/>
      <c r="G178" s="33"/>
      <c r="H178" s="33"/>
      <c r="I178" s="34"/>
      <c r="J178" s="183"/>
      <c r="K178" s="197">
        <f>K182</f>
        <v>150</v>
      </c>
      <c r="L178" s="197">
        <f>L182</f>
        <v>0</v>
      </c>
      <c r="M178" s="342">
        <f t="shared" si="7"/>
        <v>0</v>
      </c>
    </row>
    <row r="179" spans="1:14" ht="30" x14ac:dyDescent="0.25">
      <c r="A179" s="28"/>
      <c r="B179" s="70" t="s">
        <v>377</v>
      </c>
      <c r="C179" s="30">
        <v>992</v>
      </c>
      <c r="D179" s="31" t="s">
        <v>40</v>
      </c>
      <c r="E179" s="31" t="s">
        <v>24</v>
      </c>
      <c r="F179" s="32" t="s">
        <v>101</v>
      </c>
      <c r="G179" s="33" t="s">
        <v>67</v>
      </c>
      <c r="H179" s="33" t="s">
        <v>23</v>
      </c>
      <c r="I179" s="34" t="s">
        <v>131</v>
      </c>
      <c r="J179" s="31"/>
      <c r="K179" s="197">
        <f>K182</f>
        <v>150</v>
      </c>
      <c r="L179" s="197">
        <f>L182</f>
        <v>0</v>
      </c>
      <c r="M179" s="342">
        <f t="shared" si="7"/>
        <v>0</v>
      </c>
    </row>
    <row r="180" spans="1:14" x14ac:dyDescent="0.25">
      <c r="A180" s="28"/>
      <c r="B180" s="35" t="s">
        <v>121</v>
      </c>
      <c r="C180" s="30">
        <v>992</v>
      </c>
      <c r="D180" s="31" t="s">
        <v>40</v>
      </c>
      <c r="E180" s="31" t="s">
        <v>24</v>
      </c>
      <c r="F180" s="32" t="s">
        <v>101</v>
      </c>
      <c r="G180" s="33" t="s">
        <v>76</v>
      </c>
      <c r="H180" s="33" t="s">
        <v>23</v>
      </c>
      <c r="I180" s="34" t="s">
        <v>131</v>
      </c>
      <c r="J180" s="31"/>
      <c r="K180" s="197">
        <f>K181</f>
        <v>150</v>
      </c>
      <c r="L180" s="197">
        <f>L181</f>
        <v>0</v>
      </c>
      <c r="M180" s="342">
        <f t="shared" si="7"/>
        <v>0</v>
      </c>
    </row>
    <row r="181" spans="1:14" x14ac:dyDescent="0.25">
      <c r="A181" s="28"/>
      <c r="B181" s="64" t="s">
        <v>58</v>
      </c>
      <c r="C181" s="30">
        <v>992</v>
      </c>
      <c r="D181" s="31" t="s">
        <v>40</v>
      </c>
      <c r="E181" s="31" t="s">
        <v>24</v>
      </c>
      <c r="F181" s="32" t="s">
        <v>101</v>
      </c>
      <c r="G181" s="33" t="s">
        <v>76</v>
      </c>
      <c r="H181" s="33" t="s">
        <v>23</v>
      </c>
      <c r="I181" s="34" t="s">
        <v>138</v>
      </c>
      <c r="J181" s="31"/>
      <c r="K181" s="197">
        <f>K182</f>
        <v>150</v>
      </c>
      <c r="L181" s="197">
        <f>L182</f>
        <v>0</v>
      </c>
      <c r="M181" s="342">
        <f t="shared" si="7"/>
        <v>0</v>
      </c>
    </row>
    <row r="182" spans="1:14" ht="30" x14ac:dyDescent="0.25">
      <c r="A182" s="118"/>
      <c r="B182" s="293" t="s">
        <v>81</v>
      </c>
      <c r="C182" s="119">
        <v>992</v>
      </c>
      <c r="D182" s="137" t="s">
        <v>40</v>
      </c>
      <c r="E182" s="137" t="s">
        <v>24</v>
      </c>
      <c r="F182" s="317" t="s">
        <v>101</v>
      </c>
      <c r="G182" s="318" t="s">
        <v>76</v>
      </c>
      <c r="H182" s="318" t="s">
        <v>23</v>
      </c>
      <c r="I182" s="319" t="s">
        <v>138</v>
      </c>
      <c r="J182" s="320" t="s">
        <v>82</v>
      </c>
      <c r="K182" s="269">
        <v>150</v>
      </c>
      <c r="L182" s="269">
        <v>0</v>
      </c>
      <c r="M182" s="342">
        <f t="shared" si="7"/>
        <v>0</v>
      </c>
    </row>
    <row r="183" spans="1:14" x14ac:dyDescent="0.25">
      <c r="A183" s="28"/>
      <c r="B183" s="285" t="s">
        <v>446</v>
      </c>
      <c r="C183" s="55">
        <v>992</v>
      </c>
      <c r="D183" s="56" t="s">
        <v>41</v>
      </c>
      <c r="E183" s="56" t="s">
        <v>23</v>
      </c>
      <c r="F183" s="57"/>
      <c r="G183" s="58"/>
      <c r="H183" s="58"/>
      <c r="I183" s="59"/>
      <c r="J183" s="56"/>
      <c r="K183" s="294">
        <f>K188</f>
        <v>1.5</v>
      </c>
      <c r="L183" s="294">
        <f>L188</f>
        <v>0</v>
      </c>
      <c r="M183" s="342">
        <f t="shared" si="7"/>
        <v>0</v>
      </c>
    </row>
    <row r="184" spans="1:14" ht="29.25" x14ac:dyDescent="0.25">
      <c r="A184" s="28"/>
      <c r="B184" s="285" t="s">
        <v>447</v>
      </c>
      <c r="C184" s="55">
        <v>992</v>
      </c>
      <c r="D184" s="56" t="s">
        <v>41</v>
      </c>
      <c r="E184" s="56" t="s">
        <v>22</v>
      </c>
      <c r="F184" s="57"/>
      <c r="G184" s="58"/>
      <c r="H184" s="58"/>
      <c r="I184" s="59"/>
      <c r="J184" s="56"/>
      <c r="K184" s="204">
        <f>K187</f>
        <v>1.5</v>
      </c>
      <c r="L184" s="204">
        <f>L187</f>
        <v>0</v>
      </c>
      <c r="M184" s="342">
        <f t="shared" si="7"/>
        <v>0</v>
      </c>
    </row>
    <row r="185" spans="1:14" x14ac:dyDescent="0.25">
      <c r="A185" s="28"/>
      <c r="B185" s="70" t="s">
        <v>448</v>
      </c>
      <c r="C185" s="30">
        <v>992</v>
      </c>
      <c r="D185" s="183" t="s">
        <v>41</v>
      </c>
      <c r="E185" s="183" t="s">
        <v>22</v>
      </c>
      <c r="F185" s="32" t="s">
        <v>449</v>
      </c>
      <c r="G185" s="33" t="s">
        <v>67</v>
      </c>
      <c r="H185" s="33" t="s">
        <v>23</v>
      </c>
      <c r="I185" s="34" t="s">
        <v>131</v>
      </c>
      <c r="J185" s="183"/>
      <c r="K185" s="197">
        <f>K188</f>
        <v>1.5</v>
      </c>
      <c r="L185" s="197">
        <f>L188</f>
        <v>0</v>
      </c>
      <c r="M185" s="342">
        <f t="shared" si="7"/>
        <v>0</v>
      </c>
    </row>
    <row r="186" spans="1:14" ht="30" x14ac:dyDescent="0.25">
      <c r="A186" s="28"/>
      <c r="B186" s="70" t="s">
        <v>450</v>
      </c>
      <c r="C186" s="30">
        <v>992</v>
      </c>
      <c r="D186" s="183" t="s">
        <v>41</v>
      </c>
      <c r="E186" s="183" t="s">
        <v>22</v>
      </c>
      <c r="F186" s="32" t="s">
        <v>449</v>
      </c>
      <c r="G186" s="33" t="s">
        <v>69</v>
      </c>
      <c r="H186" s="33" t="s">
        <v>23</v>
      </c>
      <c r="I186" s="34" t="s">
        <v>131</v>
      </c>
      <c r="J186" s="183"/>
      <c r="K186" s="197">
        <f>K187</f>
        <v>1.5</v>
      </c>
      <c r="L186" s="197">
        <f>L187</f>
        <v>0</v>
      </c>
      <c r="M186" s="342">
        <f t="shared" si="7"/>
        <v>0</v>
      </c>
    </row>
    <row r="187" spans="1:14" x14ac:dyDescent="0.25">
      <c r="A187" s="28"/>
      <c r="B187" s="70" t="s">
        <v>451</v>
      </c>
      <c r="C187" s="30">
        <v>992</v>
      </c>
      <c r="D187" s="183" t="s">
        <v>41</v>
      </c>
      <c r="E187" s="183" t="s">
        <v>22</v>
      </c>
      <c r="F187" s="32" t="s">
        <v>449</v>
      </c>
      <c r="G187" s="33" t="s">
        <v>69</v>
      </c>
      <c r="H187" s="33" t="s">
        <v>23</v>
      </c>
      <c r="I187" s="34" t="s">
        <v>452</v>
      </c>
      <c r="J187" s="183"/>
      <c r="K187" s="197">
        <f>K188</f>
        <v>1.5</v>
      </c>
      <c r="L187" s="197">
        <f>L188</f>
        <v>0</v>
      </c>
      <c r="M187" s="342">
        <f t="shared" si="7"/>
        <v>0</v>
      </c>
    </row>
    <row r="188" spans="1:14" x14ac:dyDescent="0.25">
      <c r="A188" s="28"/>
      <c r="B188" s="70" t="s">
        <v>453</v>
      </c>
      <c r="C188" s="30">
        <v>992</v>
      </c>
      <c r="D188" s="312" t="s">
        <v>41</v>
      </c>
      <c r="E188" s="312" t="s">
        <v>22</v>
      </c>
      <c r="F188" s="309" t="s">
        <v>449</v>
      </c>
      <c r="G188" s="310" t="s">
        <v>69</v>
      </c>
      <c r="H188" s="310" t="s">
        <v>23</v>
      </c>
      <c r="I188" s="311" t="s">
        <v>452</v>
      </c>
      <c r="J188" s="312" t="s">
        <v>445</v>
      </c>
      <c r="K188" s="197">
        <v>1.5</v>
      </c>
      <c r="L188" s="197">
        <v>0</v>
      </c>
      <c r="M188" s="342">
        <f t="shared" si="7"/>
        <v>0</v>
      </c>
    </row>
    <row r="189" spans="1:14" x14ac:dyDescent="0.25">
      <c r="L189" s="140"/>
    </row>
    <row r="191" spans="1:14" ht="18.75" x14ac:dyDescent="0.3">
      <c r="B191" s="423" t="s">
        <v>420</v>
      </c>
      <c r="C191" s="424"/>
      <c r="D191" s="424"/>
      <c r="E191" s="424"/>
      <c r="F191" s="424"/>
      <c r="G191" s="424"/>
      <c r="H191" s="424"/>
    </row>
  </sheetData>
  <mergeCells count="11">
    <mergeCell ref="B191:H191"/>
    <mergeCell ref="C1:K1"/>
    <mergeCell ref="C2:K2"/>
    <mergeCell ref="C3:K3"/>
    <mergeCell ref="C4:K4"/>
    <mergeCell ref="A7:K7"/>
    <mergeCell ref="A8:K8"/>
    <mergeCell ref="F10:I10"/>
    <mergeCell ref="F11:I11"/>
    <mergeCell ref="C6:K6"/>
    <mergeCell ref="F12:I12"/>
  </mergeCells>
  <phoneticPr fontId="30" type="noConversion"/>
  <pageMargins left="0.7" right="0.7" top="0.28000000000000003" bottom="0.45" header="0.16" footer="0.3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topLeftCell="A18" zoomScale="90" zoomScaleNormal="80" zoomScaleSheetLayoutView="90" workbookViewId="0">
      <selection sqref="A1:G36"/>
    </sheetView>
  </sheetViews>
  <sheetFormatPr defaultRowHeight="15" x14ac:dyDescent="0.25"/>
  <cols>
    <col min="1" max="1" width="33.42578125" customWidth="1"/>
    <col min="2" max="2" width="74.85546875" customWidth="1"/>
    <col min="3" max="3" width="26.140625" customWidth="1"/>
    <col min="4" max="5" width="0" hidden="1" customWidth="1"/>
    <col min="6" max="6" width="14" customWidth="1"/>
    <col min="7" max="7" width="14.42578125" customWidth="1"/>
  </cols>
  <sheetData>
    <row r="1" spans="1:7" ht="15.75" x14ac:dyDescent="0.25">
      <c r="C1" s="175" t="s">
        <v>473</v>
      </c>
    </row>
    <row r="2" spans="1:7" ht="15.75" x14ac:dyDescent="0.25">
      <c r="C2" s="175" t="s">
        <v>475</v>
      </c>
    </row>
    <row r="3" spans="1:7" ht="15.75" x14ac:dyDescent="0.25">
      <c r="C3" s="172" t="s">
        <v>1</v>
      </c>
    </row>
    <row r="4" spans="1:7" ht="15.75" x14ac:dyDescent="0.25">
      <c r="C4" s="172" t="s">
        <v>2</v>
      </c>
    </row>
    <row r="5" spans="1:7" x14ac:dyDescent="0.25">
      <c r="C5" s="171" t="s">
        <v>518</v>
      </c>
    </row>
    <row r="7" spans="1:7" ht="18.75" x14ac:dyDescent="0.3">
      <c r="A7" s="170"/>
    </row>
    <row r="8" spans="1:7" ht="4.5" customHeight="1" x14ac:dyDescent="0.3">
      <c r="A8" s="169"/>
      <c r="B8" s="168"/>
      <c r="C8" s="168"/>
    </row>
    <row r="9" spans="1:7" ht="46.5" customHeight="1" x14ac:dyDescent="0.25">
      <c r="A9" s="439" t="s">
        <v>471</v>
      </c>
      <c r="B9" s="440"/>
      <c r="C9" s="440"/>
    </row>
    <row r="10" spans="1:7" ht="18.75" x14ac:dyDescent="0.25">
      <c r="A10" s="440"/>
      <c r="B10" s="440"/>
      <c r="C10" s="440"/>
    </row>
    <row r="11" spans="1:7" ht="18.75" x14ac:dyDescent="0.25">
      <c r="B11" s="167"/>
      <c r="C11" s="166" t="s">
        <v>3</v>
      </c>
    </row>
    <row r="12" spans="1:7" ht="187.5" x14ac:dyDescent="0.25">
      <c r="A12" s="165" t="s">
        <v>195</v>
      </c>
      <c r="B12" s="165" t="s">
        <v>206</v>
      </c>
      <c r="C12" s="364" t="s">
        <v>517</v>
      </c>
      <c r="D12" s="365" t="s">
        <v>127</v>
      </c>
      <c r="E12" s="365" t="s">
        <v>126</v>
      </c>
      <c r="F12" s="347" t="s">
        <v>466</v>
      </c>
      <c r="G12" s="347" t="s">
        <v>467</v>
      </c>
    </row>
    <row r="13" spans="1:7" s="159" customFormat="1" ht="54.75" customHeight="1" x14ac:dyDescent="0.25">
      <c r="A13" s="164"/>
      <c r="B13" s="289" t="s">
        <v>205</v>
      </c>
      <c r="C13" s="161">
        <f>C14+C17+C23</f>
        <v>0</v>
      </c>
      <c r="D13" s="161">
        <f t="shared" ref="D13:F13" si="0">D14+D17+D23</f>
        <v>0</v>
      </c>
      <c r="E13" s="161">
        <f t="shared" si="0"/>
        <v>0</v>
      </c>
      <c r="F13" s="161">
        <f t="shared" si="0"/>
        <v>-1639.2999999999993</v>
      </c>
      <c r="G13" s="161">
        <f>-C13+F13</f>
        <v>-1639.2999999999993</v>
      </c>
    </row>
    <row r="14" spans="1:7" ht="45" customHeight="1" x14ac:dyDescent="0.25">
      <c r="A14" s="221" t="s">
        <v>441</v>
      </c>
      <c r="B14" s="221" t="s">
        <v>204</v>
      </c>
      <c r="C14" s="216">
        <v>0</v>
      </c>
      <c r="D14" s="216">
        <v>0</v>
      </c>
      <c r="E14" s="216">
        <v>0</v>
      </c>
      <c r="F14" s="216">
        <v>0</v>
      </c>
      <c r="G14" s="216">
        <v>0</v>
      </c>
    </row>
    <row r="15" spans="1:7" ht="45" customHeight="1" x14ac:dyDescent="0.25">
      <c r="A15" s="220" t="s">
        <v>442</v>
      </c>
      <c r="B15" s="220" t="s">
        <v>310</v>
      </c>
      <c r="C15" s="237">
        <v>0</v>
      </c>
      <c r="D15" s="237">
        <v>0</v>
      </c>
      <c r="E15" s="237">
        <v>0</v>
      </c>
      <c r="F15" s="237">
        <v>0</v>
      </c>
      <c r="G15" s="237">
        <v>0</v>
      </c>
    </row>
    <row r="16" spans="1:7" ht="36" customHeight="1" x14ac:dyDescent="0.25">
      <c r="A16" s="220" t="s">
        <v>443</v>
      </c>
      <c r="B16" s="220" t="s">
        <v>311</v>
      </c>
      <c r="C16" s="238">
        <v>0</v>
      </c>
      <c r="D16" s="238">
        <v>0</v>
      </c>
      <c r="E16" s="238">
        <v>0</v>
      </c>
      <c r="F16" s="238">
        <v>0</v>
      </c>
      <c r="G16" s="238">
        <v>0</v>
      </c>
    </row>
    <row r="17" spans="1:7" ht="30" customHeight="1" x14ac:dyDescent="0.25">
      <c r="A17" s="163" t="s">
        <v>429</v>
      </c>
      <c r="B17" s="162" t="s">
        <v>430</v>
      </c>
      <c r="C17" s="237">
        <f>C22</f>
        <v>0</v>
      </c>
      <c r="D17" s="237">
        <f t="shared" ref="D17:F17" si="1">D22</f>
        <v>0</v>
      </c>
      <c r="E17" s="237">
        <f t="shared" si="1"/>
        <v>0</v>
      </c>
      <c r="F17" s="237">
        <f t="shared" si="1"/>
        <v>0</v>
      </c>
      <c r="G17" s="237">
        <v>0</v>
      </c>
    </row>
    <row r="18" spans="1:7" ht="43.5" customHeight="1" x14ac:dyDescent="0.25">
      <c r="A18" s="220" t="s">
        <v>431</v>
      </c>
      <c r="B18" s="157" t="s">
        <v>432</v>
      </c>
      <c r="C18" s="237">
        <f>C20</f>
        <v>0</v>
      </c>
      <c r="D18" s="237">
        <f t="shared" ref="D18:F18" si="2">D20</f>
        <v>0</v>
      </c>
      <c r="E18" s="237">
        <f t="shared" si="2"/>
        <v>0</v>
      </c>
      <c r="F18" s="237">
        <f t="shared" si="2"/>
        <v>0</v>
      </c>
      <c r="G18" s="237">
        <v>0</v>
      </c>
    </row>
    <row r="19" spans="1:7" ht="60" customHeight="1" x14ac:dyDescent="0.25">
      <c r="A19" s="220" t="s">
        <v>433</v>
      </c>
      <c r="B19" s="220" t="s">
        <v>434</v>
      </c>
      <c r="C19" s="238">
        <v>0</v>
      </c>
      <c r="D19" s="238">
        <v>0</v>
      </c>
      <c r="E19" s="238">
        <v>0</v>
      </c>
      <c r="F19" s="238">
        <v>0</v>
      </c>
      <c r="G19" s="238">
        <v>0</v>
      </c>
    </row>
    <row r="20" spans="1:7" ht="57.75" customHeight="1" x14ac:dyDescent="0.25">
      <c r="A20" s="220" t="s">
        <v>435</v>
      </c>
      <c r="B20" s="220" t="s">
        <v>436</v>
      </c>
      <c r="C20" s="238">
        <v>0</v>
      </c>
      <c r="D20" s="238">
        <v>0</v>
      </c>
      <c r="E20" s="238">
        <v>0</v>
      </c>
      <c r="F20" s="238">
        <v>0</v>
      </c>
      <c r="G20" s="238">
        <v>0</v>
      </c>
    </row>
    <row r="21" spans="1:7" ht="52.5" customHeight="1" x14ac:dyDescent="0.25">
      <c r="A21" s="220" t="s">
        <v>437</v>
      </c>
      <c r="B21" s="220" t="s">
        <v>438</v>
      </c>
      <c r="C21" s="238">
        <v>0</v>
      </c>
      <c r="D21" s="238">
        <v>0</v>
      </c>
      <c r="E21" s="238">
        <v>0</v>
      </c>
      <c r="F21" s="238">
        <v>0</v>
      </c>
      <c r="G21" s="238">
        <v>0</v>
      </c>
    </row>
    <row r="22" spans="1:7" ht="53.25" customHeight="1" x14ac:dyDescent="0.25">
      <c r="A22" s="160" t="s">
        <v>439</v>
      </c>
      <c r="B22" s="160" t="s">
        <v>440</v>
      </c>
      <c r="C22" s="239">
        <v>0</v>
      </c>
      <c r="D22" s="239">
        <v>0</v>
      </c>
      <c r="E22" s="239">
        <v>0</v>
      </c>
      <c r="F22" s="239">
        <v>0</v>
      </c>
      <c r="G22" s="239">
        <v>0</v>
      </c>
    </row>
    <row r="23" spans="1:7" s="159" customFormat="1" ht="36" customHeight="1" x14ac:dyDescent="0.25">
      <c r="A23" s="236" t="s">
        <v>421</v>
      </c>
      <c r="B23" s="222" t="s">
        <v>202</v>
      </c>
      <c r="C23" s="240">
        <f>C27+C31</f>
        <v>0</v>
      </c>
      <c r="D23" s="240">
        <f t="shared" ref="D23:F23" si="3">D27+D31</f>
        <v>0</v>
      </c>
      <c r="E23" s="240">
        <f t="shared" si="3"/>
        <v>0</v>
      </c>
      <c r="F23" s="240">
        <f t="shared" si="3"/>
        <v>-1639.2999999999993</v>
      </c>
      <c r="G23" s="240">
        <f>G13</f>
        <v>-1639.2999999999993</v>
      </c>
    </row>
    <row r="24" spans="1:7" ht="30" customHeight="1" x14ac:dyDescent="0.25">
      <c r="A24" s="220" t="s">
        <v>421</v>
      </c>
      <c r="B24" s="220" t="s">
        <v>312</v>
      </c>
      <c r="C24" s="237">
        <f>C27</f>
        <v>-27812.3</v>
      </c>
      <c r="F24" s="237">
        <f>F25</f>
        <v>-7731.4</v>
      </c>
      <c r="G24" s="237">
        <f>F24*100/C24</f>
        <v>27.798492034100022</v>
      </c>
    </row>
    <row r="25" spans="1:7" ht="24.75" customHeight="1" x14ac:dyDescent="0.25">
      <c r="A25" s="220" t="s">
        <v>422</v>
      </c>
      <c r="B25" s="220" t="s">
        <v>280</v>
      </c>
      <c r="C25" s="241">
        <f>C27</f>
        <v>-27812.3</v>
      </c>
      <c r="F25" s="241">
        <f>F26</f>
        <v>-7731.4</v>
      </c>
      <c r="G25" s="238">
        <f t="shared" ref="G25:G30" si="4">F25*100/C25</f>
        <v>27.798492034100022</v>
      </c>
    </row>
    <row r="26" spans="1:7" ht="24.75" customHeight="1" x14ac:dyDescent="0.25">
      <c r="A26" s="242" t="s">
        <v>423</v>
      </c>
      <c r="B26" s="220" t="s">
        <v>313</v>
      </c>
      <c r="C26" s="241">
        <f>C27</f>
        <v>-27812.3</v>
      </c>
      <c r="F26" s="241">
        <f>F27</f>
        <v>-7731.4</v>
      </c>
      <c r="G26" s="238">
        <f t="shared" si="4"/>
        <v>27.798492034100022</v>
      </c>
    </row>
    <row r="27" spans="1:7" ht="40.5" customHeight="1" x14ac:dyDescent="0.25">
      <c r="A27" s="244" t="s">
        <v>424</v>
      </c>
      <c r="B27" s="243" t="s">
        <v>200</v>
      </c>
      <c r="C27" s="241">
        <v>-27812.3</v>
      </c>
      <c r="F27" s="241">
        <v>-7731.4</v>
      </c>
      <c r="G27" s="238">
        <f t="shared" si="4"/>
        <v>27.798492034100022</v>
      </c>
    </row>
    <row r="28" spans="1:7" ht="24.75" customHeight="1" x14ac:dyDescent="0.25">
      <c r="A28" s="220" t="s">
        <v>425</v>
      </c>
      <c r="B28" s="220" t="s">
        <v>314</v>
      </c>
      <c r="C28" s="362">
        <f>C31</f>
        <v>27812.3</v>
      </c>
      <c r="D28" s="363"/>
      <c r="E28" s="363"/>
      <c r="F28" s="362">
        <f>F29</f>
        <v>6092.1</v>
      </c>
      <c r="G28" s="237">
        <f t="shared" si="4"/>
        <v>21.904337289616464</v>
      </c>
    </row>
    <row r="29" spans="1:7" ht="24.75" customHeight="1" x14ac:dyDescent="0.25">
      <c r="A29" s="220" t="s">
        <v>426</v>
      </c>
      <c r="B29" s="220" t="s">
        <v>199</v>
      </c>
      <c r="C29" s="241">
        <f>C31</f>
        <v>27812.3</v>
      </c>
      <c r="F29" s="241">
        <f>F30</f>
        <v>6092.1</v>
      </c>
      <c r="G29" s="238">
        <f t="shared" si="4"/>
        <v>21.904337289616464</v>
      </c>
    </row>
    <row r="30" spans="1:7" ht="24.75" customHeight="1" x14ac:dyDescent="0.25">
      <c r="A30" s="220" t="s">
        <v>427</v>
      </c>
      <c r="B30" s="220" t="s">
        <v>198</v>
      </c>
      <c r="C30" s="241">
        <f>C31</f>
        <v>27812.3</v>
      </c>
      <c r="F30" s="241">
        <f>F31</f>
        <v>6092.1</v>
      </c>
      <c r="G30" s="238">
        <f t="shared" si="4"/>
        <v>21.904337289616464</v>
      </c>
    </row>
    <row r="31" spans="1:7" ht="39.75" customHeight="1" x14ac:dyDescent="0.25">
      <c r="A31" s="220" t="s">
        <v>428</v>
      </c>
      <c r="B31" s="220" t="s">
        <v>197</v>
      </c>
      <c r="C31" s="241">
        <v>27812.3</v>
      </c>
      <c r="F31" s="241">
        <v>6092.1</v>
      </c>
      <c r="G31" s="241">
        <f>F31*100/C31</f>
        <v>21.904337289616464</v>
      </c>
    </row>
    <row r="35" spans="1:6" ht="18.75" x14ac:dyDescent="0.3">
      <c r="A35" s="441" t="s">
        <v>419</v>
      </c>
      <c r="B35" s="442"/>
      <c r="C35" s="442"/>
      <c r="D35" s="156"/>
      <c r="E35" s="156"/>
      <c r="F35" s="156"/>
    </row>
    <row r="36" spans="1:6" ht="18.75" x14ac:dyDescent="0.25">
      <c r="C36" s="158"/>
    </row>
  </sheetData>
  <mergeCells count="3">
    <mergeCell ref="A9:C9"/>
    <mergeCell ref="A10:C10"/>
    <mergeCell ref="A35:C35"/>
  </mergeCells>
  <phoneticPr fontId="30" type="noConversion"/>
  <pageMargins left="0.70866141732283472" right="0.27559055118110237" top="0.33" bottom="0.74803149606299213" header="0.31496062992125984" footer="0.31496062992125984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75" t="s">
        <v>241</v>
      </c>
    </row>
    <row r="2" spans="1:3" ht="15.75" x14ac:dyDescent="0.25">
      <c r="C2" s="175" t="s">
        <v>0</v>
      </c>
    </row>
    <row r="3" spans="1:3" ht="15.75" x14ac:dyDescent="0.25">
      <c r="C3" s="175" t="s">
        <v>1</v>
      </c>
    </row>
    <row r="4" spans="1:3" ht="15.75" x14ac:dyDescent="0.25">
      <c r="C4" s="175" t="s">
        <v>2</v>
      </c>
    </row>
    <row r="5" spans="1:3" x14ac:dyDescent="0.25">
      <c r="C5" s="186"/>
    </row>
    <row r="9" spans="1:3" ht="52.5" customHeight="1" x14ac:dyDescent="0.25">
      <c r="A9" s="413" t="s">
        <v>288</v>
      </c>
      <c r="B9" s="443"/>
      <c r="C9" s="443"/>
    </row>
    <row r="10" spans="1:3" ht="18.75" x14ac:dyDescent="0.3">
      <c r="A10" s="191"/>
    </row>
    <row r="11" spans="1:3" ht="18.75" x14ac:dyDescent="0.25">
      <c r="A11" s="190" t="s">
        <v>242</v>
      </c>
      <c r="B11" s="190" t="s">
        <v>243</v>
      </c>
      <c r="C11" s="190" t="s">
        <v>244</v>
      </c>
    </row>
    <row r="12" spans="1:3" ht="18.75" x14ac:dyDescent="0.25">
      <c r="A12" s="444" t="s">
        <v>245</v>
      </c>
      <c r="B12" s="445" t="s">
        <v>246</v>
      </c>
      <c r="C12" s="192" t="s">
        <v>247</v>
      </c>
    </row>
    <row r="13" spans="1:3" ht="18.75" x14ac:dyDescent="0.25">
      <c r="A13" s="444"/>
      <c r="B13" s="445"/>
      <c r="C13" s="192" t="s">
        <v>248</v>
      </c>
    </row>
    <row r="14" spans="1:3" ht="37.5" x14ac:dyDescent="0.25">
      <c r="A14" s="444"/>
      <c r="B14" s="445"/>
      <c r="C14" s="192" t="s">
        <v>249</v>
      </c>
    </row>
    <row r="15" spans="1:3" ht="18.75" x14ac:dyDescent="0.25">
      <c r="A15" s="444"/>
      <c r="B15" s="445"/>
      <c r="C15" s="192" t="s">
        <v>250</v>
      </c>
    </row>
    <row r="16" spans="1:3" ht="18.75" x14ac:dyDescent="0.25">
      <c r="A16" s="444"/>
      <c r="B16" s="445"/>
      <c r="C16" s="192" t="s">
        <v>251</v>
      </c>
    </row>
    <row r="17" spans="1:3" ht="18.75" x14ac:dyDescent="0.25">
      <c r="A17" s="444"/>
      <c r="B17" s="445"/>
      <c r="C17" s="192" t="s">
        <v>252</v>
      </c>
    </row>
    <row r="18" spans="1:3" ht="37.5" x14ac:dyDescent="0.25">
      <c r="A18" s="444"/>
      <c r="B18" s="445"/>
      <c r="C18" s="192" t="s">
        <v>253</v>
      </c>
    </row>
    <row r="19" spans="1:3" ht="37.5" x14ac:dyDescent="0.25">
      <c r="A19" s="444"/>
      <c r="B19" s="445"/>
      <c r="C19" s="192" t="s">
        <v>254</v>
      </c>
    </row>
    <row r="20" spans="1:3" ht="18.75" x14ac:dyDescent="0.25">
      <c r="A20" s="444" t="s">
        <v>255</v>
      </c>
      <c r="B20" s="445" t="s">
        <v>256</v>
      </c>
      <c r="C20" s="192" t="s">
        <v>247</v>
      </c>
    </row>
    <row r="21" spans="1:3" ht="18.75" x14ac:dyDescent="0.25">
      <c r="A21" s="444"/>
      <c r="B21" s="445"/>
      <c r="C21" s="192" t="s">
        <v>248</v>
      </c>
    </row>
    <row r="22" spans="1:3" ht="37.5" x14ac:dyDescent="0.25">
      <c r="A22" s="444"/>
      <c r="B22" s="445"/>
      <c r="C22" s="192" t="s">
        <v>249</v>
      </c>
    </row>
    <row r="23" spans="1:3" ht="18.75" x14ac:dyDescent="0.25">
      <c r="A23" s="444"/>
      <c r="B23" s="445"/>
      <c r="C23" s="192" t="s">
        <v>250</v>
      </c>
    </row>
    <row r="24" spans="1:3" ht="18.75" x14ac:dyDescent="0.25">
      <c r="A24" s="444"/>
      <c r="B24" s="445"/>
      <c r="C24" s="192" t="s">
        <v>251</v>
      </c>
    </row>
    <row r="25" spans="1:3" ht="18.75" x14ac:dyDescent="0.25">
      <c r="A25" s="444" t="s">
        <v>257</v>
      </c>
      <c r="B25" s="445" t="s">
        <v>258</v>
      </c>
      <c r="C25" s="192" t="s">
        <v>247</v>
      </c>
    </row>
    <row r="26" spans="1:3" ht="18.75" x14ac:dyDescent="0.25">
      <c r="A26" s="444"/>
      <c r="B26" s="445"/>
      <c r="C26" s="192" t="s">
        <v>248</v>
      </c>
    </row>
    <row r="27" spans="1:3" ht="37.5" x14ac:dyDescent="0.25">
      <c r="A27" s="444"/>
      <c r="B27" s="445"/>
      <c r="C27" s="192" t="s">
        <v>249</v>
      </c>
    </row>
    <row r="28" spans="1:3" ht="18.75" x14ac:dyDescent="0.25">
      <c r="A28" s="444"/>
      <c r="B28" s="445"/>
      <c r="C28" s="192" t="s">
        <v>250</v>
      </c>
    </row>
    <row r="29" spans="1:3" ht="18.75" x14ac:dyDescent="0.25">
      <c r="A29" s="444"/>
      <c r="B29" s="445"/>
      <c r="C29" s="192" t="s">
        <v>259</v>
      </c>
    </row>
    <row r="30" spans="1:3" ht="18.75" x14ac:dyDescent="0.25">
      <c r="A30" s="444"/>
      <c r="B30" s="445"/>
      <c r="C30" s="192" t="s">
        <v>260</v>
      </c>
    </row>
    <row r="31" spans="1:3" ht="75" x14ac:dyDescent="0.25">
      <c r="A31" s="193" t="s">
        <v>261</v>
      </c>
      <c r="B31" s="192" t="s">
        <v>262</v>
      </c>
      <c r="C31" s="192" t="s">
        <v>263</v>
      </c>
    </row>
    <row r="32" spans="1:3" ht="15.75" x14ac:dyDescent="0.25">
      <c r="A32" s="194"/>
    </row>
    <row r="33" spans="1:3" ht="18.75" x14ac:dyDescent="0.3">
      <c r="A33" s="441" t="s">
        <v>287</v>
      </c>
      <c r="B33" s="441"/>
      <c r="C33" s="44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0" type="noConversion"/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3" workbookViewId="0">
      <selection sqref="A1:D18"/>
    </sheetView>
  </sheetViews>
  <sheetFormatPr defaultRowHeight="15" x14ac:dyDescent="0.25"/>
  <cols>
    <col min="1" max="1" width="68.85546875" customWidth="1"/>
    <col min="2" max="2" width="22" customWidth="1"/>
    <col min="3" max="3" width="18.7109375" customWidth="1"/>
    <col min="4" max="4" width="18.85546875" customWidth="1"/>
  </cols>
  <sheetData>
    <row r="1" spans="1:4" ht="15.75" x14ac:dyDescent="0.25">
      <c r="D1" s="175" t="s">
        <v>474</v>
      </c>
    </row>
    <row r="2" spans="1:4" ht="15.75" x14ac:dyDescent="0.25">
      <c r="D2" s="175" t="s">
        <v>475</v>
      </c>
    </row>
    <row r="3" spans="1:4" ht="15.75" x14ac:dyDescent="0.25">
      <c r="D3" s="175" t="s">
        <v>1</v>
      </c>
    </row>
    <row r="4" spans="1:4" ht="15.75" x14ac:dyDescent="0.25">
      <c r="D4" s="175" t="s">
        <v>2</v>
      </c>
    </row>
    <row r="5" spans="1:4" x14ac:dyDescent="0.25">
      <c r="D5" s="186" t="s">
        <v>518</v>
      </c>
    </row>
    <row r="8" spans="1:4" ht="90.75" customHeight="1" x14ac:dyDescent="0.25">
      <c r="A8" s="413" t="s">
        <v>476</v>
      </c>
      <c r="B8" s="413"/>
      <c r="C8" s="413"/>
      <c r="D8" s="413"/>
    </row>
    <row r="9" spans="1:4" ht="18.75" x14ac:dyDescent="0.25">
      <c r="A9" s="367"/>
      <c r="B9" s="367"/>
    </row>
    <row r="10" spans="1:4" ht="18.75" x14ac:dyDescent="0.3">
      <c r="A10" s="368"/>
      <c r="B10" s="368"/>
      <c r="C10" s="368"/>
      <c r="D10" s="368" t="s">
        <v>3</v>
      </c>
    </row>
    <row r="11" spans="1:4" ht="147.75" customHeight="1" x14ac:dyDescent="0.25">
      <c r="A11" s="369" t="s">
        <v>477</v>
      </c>
      <c r="B11" s="370" t="s">
        <v>517</v>
      </c>
      <c r="C11" s="371" t="s">
        <v>483</v>
      </c>
      <c r="D11" s="372" t="s">
        <v>467</v>
      </c>
    </row>
    <row r="12" spans="1:4" ht="18.75" x14ac:dyDescent="0.25">
      <c r="A12" s="373">
        <v>1</v>
      </c>
      <c r="B12" s="195">
        <v>2</v>
      </c>
      <c r="C12" s="374">
        <v>3</v>
      </c>
      <c r="D12" s="375">
        <v>4</v>
      </c>
    </row>
    <row r="13" spans="1:4" ht="38.25" customHeight="1" x14ac:dyDescent="0.25">
      <c r="A13" s="220" t="s">
        <v>478</v>
      </c>
      <c r="B13" s="381" t="str">
        <f>прил._3!K24</f>
        <v>86,0</v>
      </c>
      <c r="C13" s="382" t="str">
        <f>прил._3!L24</f>
        <v>21,5</v>
      </c>
      <c r="D13" s="379">
        <f>C13*100/B13</f>
        <v>25</v>
      </c>
    </row>
    <row r="14" spans="1:4" ht="70.5" customHeight="1" x14ac:dyDescent="0.25">
      <c r="A14" s="376" t="s">
        <v>479</v>
      </c>
      <c r="B14" s="214">
        <f>прил._3!K44</f>
        <v>44.4</v>
      </c>
      <c r="C14" s="251">
        <v>0</v>
      </c>
      <c r="D14" s="379">
        <f t="shared" ref="D14:D16" si="0">C14*100/B14</f>
        <v>0</v>
      </c>
    </row>
    <row r="15" spans="1:4" ht="25.5" customHeight="1" x14ac:dyDescent="0.25">
      <c r="A15" s="377" t="s">
        <v>480</v>
      </c>
      <c r="B15" s="214">
        <f>прил._3!K46</f>
        <v>30.8</v>
      </c>
      <c r="C15" s="251">
        <v>7.4</v>
      </c>
      <c r="D15" s="379">
        <f t="shared" si="0"/>
        <v>24.025974025974026</v>
      </c>
    </row>
    <row r="16" spans="1:4" ht="18.75" x14ac:dyDescent="0.3">
      <c r="A16" s="378" t="s">
        <v>481</v>
      </c>
      <c r="B16" s="380">
        <f>SUM(B13:B15)</f>
        <v>75.2</v>
      </c>
      <c r="C16" s="379">
        <f>C13+C14+C15</f>
        <v>28.9</v>
      </c>
      <c r="D16" s="379">
        <f t="shared" si="0"/>
        <v>38.430851063829785</v>
      </c>
    </row>
    <row r="18" spans="1:3" ht="15.75" x14ac:dyDescent="0.25">
      <c r="A18" s="446" t="s">
        <v>482</v>
      </c>
      <c r="B18" s="446"/>
      <c r="C18" s="446"/>
    </row>
  </sheetData>
  <mergeCells count="2">
    <mergeCell ref="A18:C18"/>
    <mergeCell ref="A8:D8"/>
  </mergeCells>
  <pageMargins left="0.7" right="0.7" top="0.75" bottom="0.75" header="0.3" footer="0.3"/>
  <pageSetup paperSize="9" scale="6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0" workbookViewId="0">
      <selection sqref="A1:E24"/>
    </sheetView>
  </sheetViews>
  <sheetFormatPr defaultRowHeight="15" x14ac:dyDescent="0.25"/>
  <cols>
    <col min="2" max="2" width="46" customWidth="1"/>
    <col min="3" max="3" width="26.5703125" customWidth="1"/>
    <col min="4" max="4" width="13.140625" customWidth="1"/>
    <col min="5" max="5" width="13" customWidth="1"/>
  </cols>
  <sheetData>
    <row r="1" spans="1:5" ht="15.75" x14ac:dyDescent="0.25">
      <c r="D1" s="383" t="s">
        <v>484</v>
      </c>
    </row>
    <row r="2" spans="1:5" ht="15.75" x14ac:dyDescent="0.25">
      <c r="D2" s="383" t="s">
        <v>475</v>
      </c>
    </row>
    <row r="3" spans="1:5" ht="15.75" x14ac:dyDescent="0.25">
      <c r="D3" s="383" t="s">
        <v>1</v>
      </c>
    </row>
    <row r="4" spans="1:5" ht="15.75" x14ac:dyDescent="0.25">
      <c r="D4" s="383" t="s">
        <v>2</v>
      </c>
    </row>
    <row r="5" spans="1:5" x14ac:dyDescent="0.25">
      <c r="C5" s="448" t="s">
        <v>518</v>
      </c>
      <c r="D5" s="406"/>
    </row>
    <row r="6" spans="1:5" ht="15.75" x14ac:dyDescent="0.25">
      <c r="C6" s="213"/>
    </row>
    <row r="7" spans="1:5" ht="60" customHeight="1" x14ac:dyDescent="0.25">
      <c r="A7" s="449" t="s">
        <v>513</v>
      </c>
      <c r="B7" s="449"/>
      <c r="C7" s="449"/>
    </row>
    <row r="8" spans="1:5" ht="18.75" x14ac:dyDescent="0.3">
      <c r="A8" s="384"/>
      <c r="C8" s="385" t="s">
        <v>3</v>
      </c>
    </row>
    <row r="9" spans="1:5" ht="150" x14ac:dyDescent="0.25">
      <c r="A9" s="386" t="s">
        <v>486</v>
      </c>
      <c r="B9" s="386" t="s">
        <v>4</v>
      </c>
      <c r="C9" s="386" t="s">
        <v>517</v>
      </c>
      <c r="D9" s="371" t="s">
        <v>483</v>
      </c>
      <c r="E9" s="396" t="s">
        <v>467</v>
      </c>
    </row>
    <row r="10" spans="1:5" ht="56.25" x14ac:dyDescent="0.25">
      <c r="A10" s="450" t="s">
        <v>245</v>
      </c>
      <c r="B10" s="387" t="s">
        <v>487</v>
      </c>
      <c r="C10" s="388">
        <v>0</v>
      </c>
      <c r="D10" s="388">
        <v>0</v>
      </c>
      <c r="E10" s="388">
        <v>0</v>
      </c>
    </row>
    <row r="11" spans="1:5" ht="18.75" x14ac:dyDescent="0.25">
      <c r="A11" s="451"/>
      <c r="B11" s="387" t="s">
        <v>488</v>
      </c>
      <c r="C11" s="388"/>
      <c r="D11" s="388">
        <v>0</v>
      </c>
      <c r="E11" s="388">
        <v>0</v>
      </c>
    </row>
    <row r="12" spans="1:5" ht="18.75" x14ac:dyDescent="0.25">
      <c r="A12" s="451"/>
      <c r="B12" s="387" t="s">
        <v>489</v>
      </c>
      <c r="C12" s="388">
        <v>0</v>
      </c>
      <c r="D12" s="388">
        <v>0</v>
      </c>
      <c r="E12" s="388">
        <v>0</v>
      </c>
    </row>
    <row r="13" spans="1:5" ht="18.75" x14ac:dyDescent="0.25">
      <c r="A13" s="452"/>
      <c r="B13" s="387" t="s">
        <v>490</v>
      </c>
      <c r="C13" s="388">
        <v>0</v>
      </c>
      <c r="D13" s="388">
        <v>0</v>
      </c>
      <c r="E13" s="388">
        <v>0</v>
      </c>
    </row>
    <row r="14" spans="1:5" ht="112.5" x14ac:dyDescent="0.25">
      <c r="A14" s="450" t="s">
        <v>491</v>
      </c>
      <c r="B14" s="387" t="s">
        <v>492</v>
      </c>
      <c r="C14" s="388">
        <f>C17</f>
        <v>0</v>
      </c>
      <c r="D14" s="388">
        <v>0</v>
      </c>
      <c r="E14" s="388">
        <v>0</v>
      </c>
    </row>
    <row r="15" spans="1:5" ht="18.75" x14ac:dyDescent="0.25">
      <c r="A15" s="451"/>
      <c r="B15" s="387" t="s">
        <v>493</v>
      </c>
      <c r="C15" s="388"/>
      <c r="D15" s="388">
        <v>0</v>
      </c>
      <c r="E15" s="388">
        <v>0</v>
      </c>
    </row>
    <row r="16" spans="1:5" ht="18.75" x14ac:dyDescent="0.25">
      <c r="A16" s="451"/>
      <c r="B16" s="387" t="s">
        <v>489</v>
      </c>
      <c r="C16" s="388">
        <v>0</v>
      </c>
      <c r="D16" s="388">
        <v>0</v>
      </c>
      <c r="E16" s="388">
        <v>0</v>
      </c>
    </row>
    <row r="17" spans="1:5" ht="18.75" x14ac:dyDescent="0.25">
      <c r="A17" s="452"/>
      <c r="B17" s="387" t="s">
        <v>490</v>
      </c>
      <c r="C17" s="388">
        <v>0</v>
      </c>
      <c r="D17" s="388">
        <v>0</v>
      </c>
      <c r="E17" s="388">
        <v>0</v>
      </c>
    </row>
    <row r="18" spans="1:5" ht="75" x14ac:dyDescent="0.25">
      <c r="A18" s="450" t="s">
        <v>494</v>
      </c>
      <c r="B18" s="387" t="s">
        <v>495</v>
      </c>
      <c r="C18" s="388">
        <v>0</v>
      </c>
      <c r="D18" s="388">
        <v>0</v>
      </c>
      <c r="E18" s="388">
        <v>0</v>
      </c>
    </row>
    <row r="19" spans="1:5" ht="18.75" x14ac:dyDescent="0.25">
      <c r="A19" s="451"/>
      <c r="B19" s="387" t="s">
        <v>493</v>
      </c>
      <c r="C19" s="388"/>
      <c r="D19" s="388">
        <v>0</v>
      </c>
      <c r="E19" s="388">
        <v>0</v>
      </c>
    </row>
    <row r="20" spans="1:5" ht="18.75" x14ac:dyDescent="0.25">
      <c r="A20" s="451"/>
      <c r="B20" s="387" t="s">
        <v>489</v>
      </c>
      <c r="C20" s="388">
        <v>0</v>
      </c>
      <c r="D20" s="388">
        <v>0</v>
      </c>
      <c r="E20" s="388">
        <v>0</v>
      </c>
    </row>
    <row r="21" spans="1:5" ht="18.75" x14ac:dyDescent="0.25">
      <c r="A21" s="452"/>
      <c r="B21" s="387" t="s">
        <v>490</v>
      </c>
      <c r="C21" s="388">
        <v>0</v>
      </c>
      <c r="D21" s="388">
        <v>0</v>
      </c>
      <c r="E21" s="388">
        <v>0</v>
      </c>
    </row>
    <row r="23" spans="1:5" s="389" customFormat="1" ht="38.25" customHeight="1" x14ac:dyDescent="0.25">
      <c r="A23" s="447" t="s">
        <v>482</v>
      </c>
      <c r="B23" s="447"/>
      <c r="C23" s="447"/>
    </row>
  </sheetData>
  <mergeCells count="6">
    <mergeCell ref="A23:C23"/>
    <mergeCell ref="C5:D5"/>
    <mergeCell ref="A7:C7"/>
    <mergeCell ref="A10:A13"/>
    <mergeCell ref="A14:A17"/>
    <mergeCell ref="A18:A21"/>
  </mergeCells>
  <pageMargins left="0.7" right="0.7" top="0.75" bottom="0.75" header="0.3" footer="0.3"/>
  <pageSetup paperSize="9" scale="8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sqref="A1:E14"/>
    </sheetView>
  </sheetViews>
  <sheetFormatPr defaultRowHeight="15" x14ac:dyDescent="0.25"/>
  <cols>
    <col min="2" max="2" width="46" customWidth="1"/>
    <col min="3" max="3" width="31.140625" customWidth="1"/>
    <col min="4" max="4" width="13.28515625" customWidth="1"/>
    <col min="5" max="5" width="14.140625" customWidth="1"/>
  </cols>
  <sheetData>
    <row r="1" spans="1:5" ht="15.75" x14ac:dyDescent="0.25">
      <c r="D1" s="383" t="s">
        <v>485</v>
      </c>
    </row>
    <row r="2" spans="1:5" ht="15.75" x14ac:dyDescent="0.25">
      <c r="D2" s="383" t="s">
        <v>475</v>
      </c>
    </row>
    <row r="3" spans="1:5" ht="15.75" x14ac:dyDescent="0.25">
      <c r="D3" s="383" t="s">
        <v>1</v>
      </c>
    </row>
    <row r="4" spans="1:5" ht="15.75" x14ac:dyDescent="0.25">
      <c r="D4" s="383" t="s">
        <v>2</v>
      </c>
    </row>
    <row r="5" spans="1:5" x14ac:dyDescent="0.25">
      <c r="C5" s="448" t="s">
        <v>518</v>
      </c>
      <c r="D5" s="406"/>
    </row>
    <row r="6" spans="1:5" ht="15.75" x14ac:dyDescent="0.25">
      <c r="C6" s="213"/>
    </row>
    <row r="7" spans="1:5" ht="60" customHeight="1" x14ac:dyDescent="0.25">
      <c r="A7" s="449" t="s">
        <v>514</v>
      </c>
      <c r="B7" s="449"/>
      <c r="C7" s="449"/>
    </row>
    <row r="8" spans="1:5" ht="18.75" x14ac:dyDescent="0.3">
      <c r="A8" s="384"/>
      <c r="C8" s="385" t="s">
        <v>3</v>
      </c>
    </row>
    <row r="9" spans="1:5" ht="137.25" customHeight="1" x14ac:dyDescent="0.25">
      <c r="A9" s="366" t="s">
        <v>486</v>
      </c>
      <c r="B9" s="366" t="s">
        <v>4</v>
      </c>
      <c r="C9" s="366" t="s">
        <v>517</v>
      </c>
      <c r="D9" s="371" t="s">
        <v>483</v>
      </c>
      <c r="E9" s="396" t="s">
        <v>467</v>
      </c>
    </row>
    <row r="10" spans="1:5" ht="112.5" x14ac:dyDescent="0.25">
      <c r="A10" s="450">
        <v>1</v>
      </c>
      <c r="B10" s="387" t="s">
        <v>496</v>
      </c>
      <c r="C10" s="388">
        <v>0</v>
      </c>
      <c r="D10" s="388">
        <v>0</v>
      </c>
      <c r="E10" s="388">
        <v>0</v>
      </c>
    </row>
    <row r="11" spans="1:5" ht="18.75" x14ac:dyDescent="0.25">
      <c r="A11" s="451"/>
      <c r="B11" s="387" t="s">
        <v>493</v>
      </c>
      <c r="C11" s="388"/>
      <c r="D11" s="388">
        <v>0</v>
      </c>
      <c r="E11" s="388">
        <v>0</v>
      </c>
    </row>
    <row r="12" spans="1:5" ht="18.75" x14ac:dyDescent="0.25">
      <c r="A12" s="451"/>
      <c r="B12" s="387" t="s">
        <v>489</v>
      </c>
      <c r="C12" s="388">
        <v>0</v>
      </c>
      <c r="D12" s="388">
        <v>0</v>
      </c>
      <c r="E12" s="388">
        <v>0</v>
      </c>
    </row>
    <row r="13" spans="1:5" ht="18.75" x14ac:dyDescent="0.25">
      <c r="A13" s="452"/>
      <c r="B13" s="387" t="s">
        <v>490</v>
      </c>
      <c r="C13" s="388">
        <v>0</v>
      </c>
      <c r="D13" s="388">
        <v>0</v>
      </c>
      <c r="E13" s="388">
        <v>0</v>
      </c>
    </row>
    <row r="14" spans="1:5" s="389" customFormat="1" ht="38.25" customHeight="1" x14ac:dyDescent="0.25">
      <c r="A14" s="447" t="s">
        <v>482</v>
      </c>
      <c r="B14" s="447"/>
      <c r="C14" s="447"/>
    </row>
  </sheetData>
  <mergeCells count="4">
    <mergeCell ref="C5:D5"/>
    <mergeCell ref="A7:C7"/>
    <mergeCell ref="A10:A13"/>
    <mergeCell ref="A14:C14"/>
  </mergeCells>
  <pageMargins left="0.7" right="0.7" top="0.75" bottom="0.75" header="0.3" footer="0.3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23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383" t="s">
        <v>241</v>
      </c>
    </row>
    <row r="2" spans="1:8" ht="15.75" x14ac:dyDescent="0.25">
      <c r="H2" s="383" t="s">
        <v>475</v>
      </c>
    </row>
    <row r="3" spans="1:8" ht="15.75" x14ac:dyDescent="0.25">
      <c r="H3" s="383" t="s">
        <v>1</v>
      </c>
    </row>
    <row r="4" spans="1:8" ht="15.75" x14ac:dyDescent="0.25">
      <c r="H4" s="383" t="s">
        <v>2</v>
      </c>
    </row>
    <row r="5" spans="1:8" x14ac:dyDescent="0.25">
      <c r="G5" s="448" t="s">
        <v>518</v>
      </c>
      <c r="H5" s="406"/>
    </row>
    <row r="6" spans="1:8" ht="15.75" x14ac:dyDescent="0.25">
      <c r="H6" s="213"/>
    </row>
    <row r="7" spans="1:8" ht="39.75" customHeight="1" x14ac:dyDescent="0.25">
      <c r="A7" s="449" t="s">
        <v>515</v>
      </c>
      <c r="B7" s="449"/>
      <c r="C7" s="449"/>
      <c r="D7" s="449"/>
      <c r="E7" s="449"/>
      <c r="F7" s="449"/>
      <c r="G7" s="449"/>
      <c r="H7" s="449"/>
    </row>
    <row r="9" spans="1:8" ht="18.75" x14ac:dyDescent="0.25">
      <c r="A9" s="454" t="s">
        <v>498</v>
      </c>
      <c r="B9" s="454"/>
      <c r="C9" s="454"/>
      <c r="D9" s="454"/>
      <c r="E9" s="454"/>
      <c r="F9" s="454"/>
      <c r="G9" s="454"/>
      <c r="H9" s="454"/>
    </row>
    <row r="10" spans="1:8" ht="18.75" x14ac:dyDescent="0.3">
      <c r="A10" s="390"/>
    </row>
    <row r="11" spans="1:8" ht="18.75" x14ac:dyDescent="0.25">
      <c r="A11" s="455" t="s">
        <v>486</v>
      </c>
      <c r="B11" s="455" t="s">
        <v>499</v>
      </c>
      <c r="C11" s="455" t="s">
        <v>500</v>
      </c>
      <c r="D11" s="455" t="s">
        <v>501</v>
      </c>
      <c r="E11" s="455" t="s">
        <v>502</v>
      </c>
      <c r="F11" s="455"/>
      <c r="G11" s="455"/>
      <c r="H11" s="455"/>
    </row>
    <row r="12" spans="1:8" ht="112.5" x14ac:dyDescent="0.25">
      <c r="A12" s="455"/>
      <c r="B12" s="455"/>
      <c r="C12" s="455"/>
      <c r="D12" s="455"/>
      <c r="E12" s="391" t="s">
        <v>503</v>
      </c>
      <c r="F12" s="391" t="s">
        <v>504</v>
      </c>
      <c r="G12" s="391" t="s">
        <v>505</v>
      </c>
      <c r="H12" s="391" t="s">
        <v>506</v>
      </c>
    </row>
    <row r="13" spans="1:8" ht="18.75" x14ac:dyDescent="0.25">
      <c r="A13" s="386">
        <v>1</v>
      </c>
      <c r="B13" s="386">
        <v>2</v>
      </c>
      <c r="C13" s="386">
        <v>3</v>
      </c>
      <c r="D13" s="386">
        <v>4</v>
      </c>
      <c r="E13" s="386">
        <v>5</v>
      </c>
      <c r="F13" s="386">
        <v>6</v>
      </c>
      <c r="G13" s="386">
        <v>7</v>
      </c>
      <c r="H13" s="386">
        <v>8</v>
      </c>
    </row>
    <row r="14" spans="1:8" ht="18.75" x14ac:dyDescent="0.25">
      <c r="A14" s="387"/>
      <c r="B14" s="387"/>
      <c r="C14" s="387"/>
      <c r="D14" s="392">
        <v>0</v>
      </c>
      <c r="E14" s="387"/>
      <c r="F14" s="387"/>
      <c r="G14" s="387"/>
      <c r="H14" s="387"/>
    </row>
    <row r="15" spans="1:8" ht="18.75" x14ac:dyDescent="0.25">
      <c r="A15" s="387"/>
      <c r="B15" s="393" t="s">
        <v>507</v>
      </c>
      <c r="C15" s="387"/>
      <c r="D15" s="392">
        <v>0</v>
      </c>
      <c r="E15" s="387"/>
      <c r="F15" s="387"/>
      <c r="G15" s="387"/>
      <c r="H15" s="387"/>
    </row>
    <row r="16" spans="1:8" ht="18.75" x14ac:dyDescent="0.3">
      <c r="A16" s="390"/>
    </row>
    <row r="17" spans="1:8" ht="18.75" x14ac:dyDescent="0.25">
      <c r="A17" s="454" t="s">
        <v>508</v>
      </c>
      <c r="B17" s="454"/>
      <c r="C17" s="454"/>
      <c r="D17" s="454"/>
      <c r="E17" s="454"/>
      <c r="F17" s="454"/>
      <c r="G17" s="454"/>
      <c r="H17" s="454"/>
    </row>
    <row r="18" spans="1:8" ht="18.75" x14ac:dyDescent="0.3">
      <c r="A18" s="390"/>
    </row>
    <row r="19" spans="1:8" ht="37.5" x14ac:dyDescent="0.25">
      <c r="A19" s="455" t="s">
        <v>509</v>
      </c>
      <c r="B19" s="455"/>
      <c r="C19" s="455"/>
      <c r="D19" s="455"/>
      <c r="E19" s="455"/>
      <c r="F19" s="391" t="s">
        <v>510</v>
      </c>
    </row>
    <row r="20" spans="1:8" ht="18.75" x14ac:dyDescent="0.25">
      <c r="A20" s="456">
        <v>1</v>
      </c>
      <c r="B20" s="456"/>
      <c r="C20" s="456"/>
      <c r="D20" s="456"/>
      <c r="E20" s="456"/>
      <c r="F20" s="386">
        <v>2</v>
      </c>
    </row>
    <row r="21" spans="1:8" ht="18.75" x14ac:dyDescent="0.25">
      <c r="A21" s="456" t="s">
        <v>511</v>
      </c>
      <c r="B21" s="456"/>
      <c r="C21" s="456"/>
      <c r="D21" s="456"/>
      <c r="E21" s="456"/>
      <c r="F21" s="394">
        <v>0</v>
      </c>
    </row>
    <row r="23" spans="1:8" s="395" customFormat="1" ht="65.25" customHeight="1" x14ac:dyDescent="0.3">
      <c r="A23" s="457" t="s">
        <v>512</v>
      </c>
      <c r="B23" s="458"/>
      <c r="C23" s="458"/>
      <c r="D23" s="458"/>
      <c r="E23" s="458"/>
      <c r="F23" s="458"/>
      <c r="G23" s="458"/>
      <c r="H23" s="458"/>
    </row>
    <row r="24" spans="1:8" ht="18.75" x14ac:dyDescent="0.3">
      <c r="B24" s="453"/>
      <c r="C24" s="453"/>
      <c r="D24" s="453"/>
      <c r="E24" s="453"/>
      <c r="F24" s="453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sqref="A1:H23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383" t="s">
        <v>497</v>
      </c>
    </row>
    <row r="2" spans="1:8" ht="15.75" x14ac:dyDescent="0.25">
      <c r="H2" s="383" t="s">
        <v>475</v>
      </c>
    </row>
    <row r="3" spans="1:8" ht="15.75" x14ac:dyDescent="0.25">
      <c r="H3" s="383" t="s">
        <v>1</v>
      </c>
    </row>
    <row r="4" spans="1:8" ht="15.75" x14ac:dyDescent="0.25">
      <c r="H4" s="383" t="s">
        <v>2</v>
      </c>
    </row>
    <row r="5" spans="1:8" x14ac:dyDescent="0.25">
      <c r="G5" s="448" t="s">
        <v>518</v>
      </c>
      <c r="H5" s="406"/>
    </row>
    <row r="6" spans="1:8" ht="15.75" x14ac:dyDescent="0.25">
      <c r="H6" s="213"/>
    </row>
    <row r="7" spans="1:8" ht="39.75" customHeight="1" x14ac:dyDescent="0.25">
      <c r="A7" s="449" t="s">
        <v>516</v>
      </c>
      <c r="B7" s="449"/>
      <c r="C7" s="449"/>
      <c r="D7" s="449"/>
      <c r="E7" s="449"/>
      <c r="F7" s="449"/>
      <c r="G7" s="449"/>
      <c r="H7" s="449"/>
    </row>
    <row r="9" spans="1:8" ht="18.75" x14ac:dyDescent="0.25">
      <c r="A9" s="454" t="s">
        <v>498</v>
      </c>
      <c r="B9" s="454"/>
      <c r="C9" s="454"/>
      <c r="D9" s="454"/>
      <c r="E9" s="454"/>
      <c r="F9" s="454"/>
      <c r="G9" s="454"/>
      <c r="H9" s="454"/>
    </row>
    <row r="10" spans="1:8" ht="18.75" x14ac:dyDescent="0.3">
      <c r="A10" s="390"/>
    </row>
    <row r="11" spans="1:8" ht="18.75" x14ac:dyDescent="0.25">
      <c r="A11" s="455" t="s">
        <v>486</v>
      </c>
      <c r="B11" s="455" t="s">
        <v>499</v>
      </c>
      <c r="C11" s="455" t="s">
        <v>500</v>
      </c>
      <c r="D11" s="455" t="s">
        <v>501</v>
      </c>
      <c r="E11" s="455" t="s">
        <v>502</v>
      </c>
      <c r="F11" s="455"/>
      <c r="G11" s="455"/>
      <c r="H11" s="455"/>
    </row>
    <row r="12" spans="1:8" ht="112.5" x14ac:dyDescent="0.25">
      <c r="A12" s="455"/>
      <c r="B12" s="455"/>
      <c r="C12" s="455"/>
      <c r="D12" s="455"/>
      <c r="E12" s="391" t="s">
        <v>503</v>
      </c>
      <c r="F12" s="391" t="s">
        <v>504</v>
      </c>
      <c r="G12" s="391" t="s">
        <v>505</v>
      </c>
      <c r="H12" s="391" t="s">
        <v>506</v>
      </c>
    </row>
    <row r="13" spans="1:8" ht="18.75" x14ac:dyDescent="0.25">
      <c r="A13" s="386">
        <v>1</v>
      </c>
      <c r="B13" s="386">
        <v>2</v>
      </c>
      <c r="C13" s="386">
        <v>3</v>
      </c>
      <c r="D13" s="386">
        <v>4</v>
      </c>
      <c r="E13" s="386">
        <v>5</v>
      </c>
      <c r="F13" s="386">
        <v>6</v>
      </c>
      <c r="G13" s="386">
        <v>7</v>
      </c>
      <c r="H13" s="386">
        <v>8</v>
      </c>
    </row>
    <row r="14" spans="1:8" ht="18.75" x14ac:dyDescent="0.25">
      <c r="A14" s="387"/>
      <c r="B14" s="387"/>
      <c r="C14" s="387"/>
      <c r="D14" s="392">
        <v>0</v>
      </c>
      <c r="E14" s="387"/>
      <c r="F14" s="387"/>
      <c r="G14" s="387"/>
      <c r="H14" s="387"/>
    </row>
    <row r="15" spans="1:8" ht="18.75" x14ac:dyDescent="0.25">
      <c r="A15" s="387"/>
      <c r="B15" s="393" t="s">
        <v>507</v>
      </c>
      <c r="C15" s="387"/>
      <c r="D15" s="392">
        <v>0</v>
      </c>
      <c r="E15" s="387"/>
      <c r="F15" s="387"/>
      <c r="G15" s="387"/>
      <c r="H15" s="387"/>
    </row>
    <row r="16" spans="1:8" ht="18.75" x14ac:dyDescent="0.3">
      <c r="A16" s="390"/>
    </row>
    <row r="17" spans="1:8" ht="18.75" x14ac:dyDescent="0.25">
      <c r="A17" s="454" t="s">
        <v>508</v>
      </c>
      <c r="B17" s="454"/>
      <c r="C17" s="454"/>
      <c r="D17" s="454"/>
      <c r="E17" s="454"/>
      <c r="F17" s="454"/>
      <c r="G17" s="454"/>
      <c r="H17" s="454"/>
    </row>
    <row r="18" spans="1:8" ht="18.75" x14ac:dyDescent="0.3">
      <c r="A18" s="390"/>
    </row>
    <row r="19" spans="1:8" ht="37.5" x14ac:dyDescent="0.25">
      <c r="A19" s="455" t="s">
        <v>509</v>
      </c>
      <c r="B19" s="455"/>
      <c r="C19" s="455"/>
      <c r="D19" s="455"/>
      <c r="E19" s="455"/>
      <c r="F19" s="391" t="s">
        <v>510</v>
      </c>
    </row>
    <row r="20" spans="1:8" ht="18.75" x14ac:dyDescent="0.25">
      <c r="A20" s="456">
        <v>1</v>
      </c>
      <c r="B20" s="456"/>
      <c r="C20" s="456"/>
      <c r="D20" s="456"/>
      <c r="E20" s="456"/>
      <c r="F20" s="386">
        <v>2</v>
      </c>
    </row>
    <row r="21" spans="1:8" ht="18.75" x14ac:dyDescent="0.25">
      <c r="A21" s="456" t="s">
        <v>511</v>
      </c>
      <c r="B21" s="456"/>
      <c r="C21" s="456"/>
      <c r="D21" s="456"/>
      <c r="E21" s="456"/>
      <c r="F21" s="394">
        <v>0</v>
      </c>
    </row>
    <row r="23" spans="1:8" s="395" customFormat="1" ht="65.25" customHeight="1" x14ac:dyDescent="0.3">
      <c r="A23" s="457" t="s">
        <v>512</v>
      </c>
      <c r="B23" s="458"/>
      <c r="C23" s="458"/>
      <c r="D23" s="458"/>
      <c r="E23" s="458"/>
      <c r="F23" s="458"/>
      <c r="G23" s="458"/>
      <c r="H23" s="458"/>
    </row>
    <row r="24" spans="1:8" ht="18.75" x14ac:dyDescent="0.3">
      <c r="B24" s="453"/>
      <c r="C24" s="453"/>
      <c r="D24" s="453"/>
      <c r="E24" s="453"/>
      <c r="F24" s="453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Прил0</vt:lpstr>
      <vt:lpstr>прил1</vt:lpstr>
      <vt:lpstr>прил.2</vt:lpstr>
      <vt:lpstr>прил._3</vt:lpstr>
      <vt:lpstr>Прил 4</vt:lpstr>
      <vt:lpstr>Прил 10+</vt:lpstr>
      <vt:lpstr>Прил 7</vt:lpstr>
      <vt:lpstr>Заимст 9</vt:lpstr>
      <vt:lpstr>Заимст ин 10</vt:lpstr>
      <vt:lpstr>Гарант 11</vt:lpstr>
      <vt:lpstr>Гарант ин 12</vt:lpstr>
      <vt:lpstr>прил._3!Область_печати</vt:lpstr>
      <vt:lpstr>прил.2!Область_печати</vt:lpstr>
      <vt:lpstr>Прил0!Область_печати</vt:lpstr>
      <vt:lpstr>прил1!Область_печати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2023-04-28T09:26:53Z</cp:lastPrinted>
  <dcterms:created xsi:type="dcterms:W3CDTF">2010-11-10T14:00:24Z</dcterms:created>
  <dcterms:modified xsi:type="dcterms:W3CDTF">2023-04-28T09:27:25Z</dcterms:modified>
</cp:coreProperties>
</file>